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8 Sep 2022\Table 88\table\"/>
    </mc:Choice>
  </mc:AlternateContent>
  <bookViews>
    <workbookView xWindow="0" yWindow="0" windowWidth="20490" windowHeight="775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Branch!$A$2:$V$5</definedName>
    <definedName name="_xlnm.Print_Area" localSheetId="1">ATM!$A$1:$V$52</definedName>
    <definedName name="_xlnm.Print_Area" localSheetId="3">Branch!$A$1:$V$52</definedName>
    <definedName name="_xlnm.Print_Area" localSheetId="0">'DISTRICT WISE ATM'!$A$1:$V$34</definedName>
    <definedName name="_xlnm.Print_Area" localSheetId="2">'DISTRIST WISE BR'!$A$1:$V$34</definedName>
  </definedNames>
  <calcPr calcId="152511"/>
</workbook>
</file>

<file path=xl/calcChain.xml><?xml version="1.0" encoding="utf-8"?>
<calcChain xmlns="http://schemas.openxmlformats.org/spreadsheetml/2006/main">
  <c r="T34" i="24" l="1"/>
  <c r="U34" i="24" s="1"/>
  <c r="S34" i="24"/>
  <c r="R34" i="24"/>
  <c r="V34" i="24" s="1"/>
  <c r="O34" i="24"/>
  <c r="P34" i="24" s="1"/>
  <c r="N34" i="24"/>
  <c r="M34" i="24"/>
  <c r="Q34" i="24" s="1"/>
  <c r="K34" i="24"/>
  <c r="J34" i="24"/>
  <c r="I34" i="24"/>
  <c r="H34" i="24"/>
  <c r="L34" i="24" s="1"/>
  <c r="E34" i="24"/>
  <c r="D34" i="24"/>
  <c r="C34" i="24"/>
  <c r="F34" i="24" s="1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V7" i="24"/>
  <c r="U7" i="24"/>
  <c r="Q7" i="24"/>
  <c r="P7" i="24"/>
  <c r="L7" i="24"/>
  <c r="K7" i="24"/>
  <c r="G7" i="24"/>
  <c r="F7" i="24"/>
  <c r="V6" i="24"/>
  <c r="U6" i="24"/>
  <c r="Q6" i="24"/>
  <c r="P6" i="24"/>
  <c r="L6" i="24"/>
  <c r="K6" i="24"/>
  <c r="G6" i="24"/>
  <c r="F6" i="24"/>
  <c r="T51" i="2"/>
  <c r="U51" i="2" s="1"/>
  <c r="S51" i="2"/>
  <c r="R51" i="2"/>
  <c r="V51" i="2" s="1"/>
  <c r="O51" i="2"/>
  <c r="P51" i="2" s="1"/>
  <c r="N51" i="2"/>
  <c r="M51" i="2"/>
  <c r="Q51" i="2" s="1"/>
  <c r="K51" i="2"/>
  <c r="J51" i="2"/>
  <c r="I51" i="2"/>
  <c r="H51" i="2"/>
  <c r="L51" i="2" s="1"/>
  <c r="E51" i="2"/>
  <c r="F51" i="2" s="1"/>
  <c r="D51" i="2"/>
  <c r="C51" i="2"/>
  <c r="G51" i="2" s="1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V44" i="2"/>
  <c r="U44" i="2"/>
  <c r="Q44" i="2"/>
  <c r="P44" i="2"/>
  <c r="L44" i="2"/>
  <c r="K44" i="2"/>
  <c r="G44" i="2"/>
  <c r="F44" i="2"/>
  <c r="V43" i="2"/>
  <c r="U43" i="2"/>
  <c r="Q43" i="2"/>
  <c r="P43" i="2"/>
  <c r="L43" i="2"/>
  <c r="K43" i="2"/>
  <c r="G43" i="2"/>
  <c r="F43" i="2"/>
  <c r="T42" i="2"/>
  <c r="U42" i="2" s="1"/>
  <c r="S42" i="2"/>
  <c r="R42" i="2"/>
  <c r="V42" i="2" s="1"/>
  <c r="O42" i="2"/>
  <c r="P42" i="2" s="1"/>
  <c r="N42" i="2"/>
  <c r="M42" i="2"/>
  <c r="Q42" i="2" s="1"/>
  <c r="K42" i="2"/>
  <c r="J42" i="2"/>
  <c r="I42" i="2"/>
  <c r="H42" i="2"/>
  <c r="L42" i="2" s="1"/>
  <c r="E42" i="2"/>
  <c r="F42" i="2" s="1"/>
  <c r="D42" i="2"/>
  <c r="C42" i="2"/>
  <c r="G42" i="2" s="1"/>
  <c r="V41" i="2"/>
  <c r="U41" i="2"/>
  <c r="Q41" i="2"/>
  <c r="P41" i="2"/>
  <c r="L41" i="2"/>
  <c r="K41" i="2"/>
  <c r="G41" i="2"/>
  <c r="F41" i="2"/>
  <c r="T40" i="2"/>
  <c r="U40" i="2" s="1"/>
  <c r="S40" i="2"/>
  <c r="R40" i="2"/>
  <c r="V40" i="2" s="1"/>
  <c r="O40" i="2"/>
  <c r="P40" i="2" s="1"/>
  <c r="N40" i="2"/>
  <c r="M40" i="2"/>
  <c r="Q40" i="2" s="1"/>
  <c r="K40" i="2"/>
  <c r="J40" i="2"/>
  <c r="I40" i="2"/>
  <c r="H40" i="2"/>
  <c r="L40" i="2" s="1"/>
  <c r="E40" i="2"/>
  <c r="F40" i="2" s="1"/>
  <c r="D40" i="2"/>
  <c r="C40" i="2"/>
  <c r="G40" i="2" s="1"/>
  <c r="V39" i="2"/>
  <c r="U39" i="2"/>
  <c r="Q39" i="2"/>
  <c r="P39" i="2"/>
  <c r="L39" i="2"/>
  <c r="K39" i="2"/>
  <c r="G39" i="2"/>
  <c r="F39" i="2"/>
  <c r="T38" i="2"/>
  <c r="U38" i="2" s="1"/>
  <c r="S38" i="2"/>
  <c r="R38" i="2"/>
  <c r="V38" i="2" s="1"/>
  <c r="O38" i="2"/>
  <c r="P38" i="2" s="1"/>
  <c r="N38" i="2"/>
  <c r="M38" i="2"/>
  <c r="Q38" i="2" s="1"/>
  <c r="K38" i="2"/>
  <c r="J38" i="2"/>
  <c r="I38" i="2"/>
  <c r="H38" i="2"/>
  <c r="L38" i="2" s="1"/>
  <c r="E38" i="2"/>
  <c r="F38" i="2" s="1"/>
  <c r="D38" i="2"/>
  <c r="C38" i="2"/>
  <c r="G38" i="2" s="1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V20" i="2"/>
  <c r="U20" i="2"/>
  <c r="Q20" i="2"/>
  <c r="P20" i="2"/>
  <c r="L20" i="2"/>
  <c r="K20" i="2"/>
  <c r="G20" i="2"/>
  <c r="F20" i="2"/>
  <c r="V19" i="2"/>
  <c r="U19" i="2"/>
  <c r="Q19" i="2"/>
  <c r="P19" i="2"/>
  <c r="L19" i="2"/>
  <c r="K19" i="2"/>
  <c r="G19" i="2"/>
  <c r="F19" i="2"/>
  <c r="T18" i="2"/>
  <c r="U18" i="2" s="1"/>
  <c r="S18" i="2"/>
  <c r="S52" i="2" s="1"/>
  <c r="R18" i="2"/>
  <c r="R52" i="2" s="1"/>
  <c r="O18" i="2"/>
  <c r="P18" i="2" s="1"/>
  <c r="N18" i="2"/>
  <c r="N52" i="2" s="1"/>
  <c r="M18" i="2"/>
  <c r="M52" i="2" s="1"/>
  <c r="K18" i="2"/>
  <c r="J18" i="2"/>
  <c r="J52" i="2" s="1"/>
  <c r="I18" i="2"/>
  <c r="I52" i="2" s="1"/>
  <c r="H18" i="2"/>
  <c r="L18" i="2" s="1"/>
  <c r="E18" i="2"/>
  <c r="F18" i="2" s="1"/>
  <c r="D18" i="2"/>
  <c r="D52" i="2" s="1"/>
  <c r="C18" i="2"/>
  <c r="C52" i="2" s="1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V7" i="2"/>
  <c r="U7" i="2"/>
  <c r="Q7" i="2"/>
  <c r="P7" i="2"/>
  <c r="L7" i="2"/>
  <c r="K7" i="2"/>
  <c r="G7" i="2"/>
  <c r="F7" i="2"/>
  <c r="V6" i="2"/>
  <c r="U6" i="2"/>
  <c r="Q6" i="2"/>
  <c r="P6" i="2"/>
  <c r="L6" i="2"/>
  <c r="K6" i="2"/>
  <c r="G6" i="2"/>
  <c r="F6" i="2"/>
  <c r="T34" i="25"/>
  <c r="V34" i="25" s="1"/>
  <c r="S34" i="25"/>
  <c r="R34" i="25"/>
  <c r="O34" i="25"/>
  <c r="Q34" i="25" s="1"/>
  <c r="N34" i="25"/>
  <c r="M34" i="25"/>
  <c r="K34" i="25"/>
  <c r="J34" i="25"/>
  <c r="L34" i="25" s="1"/>
  <c r="I34" i="25"/>
  <c r="H34" i="25"/>
  <c r="E34" i="25"/>
  <c r="F34" i="25" s="1"/>
  <c r="D34" i="25"/>
  <c r="C34" i="25"/>
  <c r="G34" i="25" s="1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V7" i="25"/>
  <c r="U7" i="25"/>
  <c r="Q7" i="25"/>
  <c r="P7" i="25"/>
  <c r="L7" i="25"/>
  <c r="K7" i="25"/>
  <c r="G7" i="25"/>
  <c r="F7" i="25"/>
  <c r="V6" i="25"/>
  <c r="U6" i="25"/>
  <c r="Q6" i="25"/>
  <c r="P6" i="25"/>
  <c r="L6" i="25"/>
  <c r="K6" i="25"/>
  <c r="G6" i="25"/>
  <c r="F6" i="25"/>
  <c r="T51" i="4"/>
  <c r="S51" i="4"/>
  <c r="R51" i="4"/>
  <c r="V51" i="4" s="1"/>
  <c r="O51" i="4"/>
  <c r="Q51" i="4" s="1"/>
  <c r="N51" i="4"/>
  <c r="M51" i="4"/>
  <c r="K51" i="4"/>
  <c r="J51" i="4"/>
  <c r="L51" i="4" s="1"/>
  <c r="I51" i="4"/>
  <c r="H51" i="4"/>
  <c r="E51" i="4"/>
  <c r="D51" i="4"/>
  <c r="C51" i="4"/>
  <c r="F51" i="4" s="1"/>
  <c r="V50" i="4"/>
  <c r="U50" i="4"/>
  <c r="Q50" i="4"/>
  <c r="P50" i="4"/>
  <c r="L50" i="4"/>
  <c r="K50" i="4"/>
  <c r="G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V44" i="4"/>
  <c r="U44" i="4"/>
  <c r="Q44" i="4"/>
  <c r="P44" i="4"/>
  <c r="L44" i="4"/>
  <c r="K44" i="4"/>
  <c r="G44" i="4"/>
  <c r="F44" i="4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O42" i="4"/>
  <c r="P42" i="4" s="1"/>
  <c r="N42" i="4"/>
  <c r="M42" i="4"/>
  <c r="Q42" i="4" s="1"/>
  <c r="K42" i="4"/>
  <c r="J42" i="4"/>
  <c r="I42" i="4"/>
  <c r="H42" i="4"/>
  <c r="L42" i="4" s="1"/>
  <c r="E42" i="4"/>
  <c r="D42" i="4"/>
  <c r="C42" i="4"/>
  <c r="F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O40" i="4"/>
  <c r="P40" i="4" s="1"/>
  <c r="N40" i="4"/>
  <c r="M40" i="4"/>
  <c r="Q40" i="4" s="1"/>
  <c r="K40" i="4"/>
  <c r="J40" i="4"/>
  <c r="I40" i="4"/>
  <c r="H40" i="4"/>
  <c r="L40" i="4" s="1"/>
  <c r="E40" i="4"/>
  <c r="D40" i="4"/>
  <c r="C40" i="4"/>
  <c r="F40" i="4" s="1"/>
  <c r="V39" i="4"/>
  <c r="U39" i="4"/>
  <c r="Q39" i="4"/>
  <c r="P39" i="4"/>
  <c r="L39" i="4"/>
  <c r="K39" i="4"/>
  <c r="G39" i="4"/>
  <c r="F39" i="4"/>
  <c r="T38" i="4"/>
  <c r="U38" i="4" s="1"/>
  <c r="S38" i="4"/>
  <c r="R38" i="4"/>
  <c r="V38" i="4" s="1"/>
  <c r="O38" i="4"/>
  <c r="P38" i="4" s="1"/>
  <c r="N38" i="4"/>
  <c r="M38" i="4"/>
  <c r="Q38" i="4" s="1"/>
  <c r="K38" i="4"/>
  <c r="J38" i="4"/>
  <c r="I38" i="4"/>
  <c r="H38" i="4"/>
  <c r="L38" i="4" s="1"/>
  <c r="E38" i="4"/>
  <c r="D38" i="4"/>
  <c r="C38" i="4"/>
  <c r="F38" i="4" s="1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V20" i="4"/>
  <c r="U20" i="4"/>
  <c r="Q20" i="4"/>
  <c r="P20" i="4"/>
  <c r="L20" i="4"/>
  <c r="K20" i="4"/>
  <c r="G20" i="4"/>
  <c r="F20" i="4"/>
  <c r="V19" i="4"/>
  <c r="U19" i="4"/>
  <c r="Q19" i="4"/>
  <c r="P19" i="4"/>
  <c r="L19" i="4"/>
  <c r="K19" i="4"/>
  <c r="G19" i="4"/>
  <c r="F19" i="4"/>
  <c r="T18" i="4"/>
  <c r="U18" i="4" s="1"/>
  <c r="S18" i="4"/>
  <c r="S52" i="4" s="1"/>
  <c r="R18" i="4"/>
  <c r="R52" i="4" s="1"/>
  <c r="O18" i="4"/>
  <c r="P18" i="4" s="1"/>
  <c r="N18" i="4"/>
  <c r="N52" i="4" s="1"/>
  <c r="M18" i="4"/>
  <c r="M52" i="4" s="1"/>
  <c r="K18" i="4"/>
  <c r="J18" i="4"/>
  <c r="J52" i="4" s="1"/>
  <c r="I18" i="4"/>
  <c r="I52" i="4" s="1"/>
  <c r="H18" i="4"/>
  <c r="H52" i="4" s="1"/>
  <c r="E18" i="4"/>
  <c r="E52" i="4" s="1"/>
  <c r="D18" i="4"/>
  <c r="D52" i="4" s="1"/>
  <c r="C18" i="4"/>
  <c r="F18" i="4" s="1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V7" i="4"/>
  <c r="U7" i="4"/>
  <c r="Q7" i="4"/>
  <c r="P7" i="4"/>
  <c r="L7" i="4"/>
  <c r="K7" i="4"/>
  <c r="G7" i="4"/>
  <c r="F7" i="4"/>
  <c r="V6" i="4"/>
  <c r="U6" i="4"/>
  <c r="Q6" i="4"/>
  <c r="P6" i="4"/>
  <c r="L6" i="4"/>
  <c r="K6" i="4"/>
  <c r="G6" i="4"/>
  <c r="F6" i="4"/>
  <c r="G34" i="24" l="1"/>
  <c r="G52" i="2"/>
  <c r="H52" i="2"/>
  <c r="L52" i="2" s="1"/>
  <c r="G18" i="2"/>
  <c r="O52" i="2"/>
  <c r="P52" i="2" s="1"/>
  <c r="T52" i="2"/>
  <c r="U52" i="2" s="1"/>
  <c r="Q18" i="2"/>
  <c r="E52" i="2"/>
  <c r="F52" i="2" s="1"/>
  <c r="V18" i="2"/>
  <c r="P34" i="25"/>
  <c r="U34" i="25"/>
  <c r="K52" i="4"/>
  <c r="L52" i="4"/>
  <c r="F52" i="4"/>
  <c r="G52" i="4"/>
  <c r="G18" i="4"/>
  <c r="G38" i="4"/>
  <c r="G40" i="4"/>
  <c r="G51" i="4"/>
  <c r="C52" i="4"/>
  <c r="O52" i="4"/>
  <c r="L18" i="4"/>
  <c r="P51" i="4"/>
  <c r="T52" i="4"/>
  <c r="G42" i="4"/>
  <c r="Q18" i="4"/>
  <c r="U51" i="4"/>
  <c r="V18" i="4"/>
  <c r="V58" i="4"/>
  <c r="Q58" i="4"/>
  <c r="L58" i="4"/>
  <c r="G58" i="4"/>
  <c r="V57" i="4"/>
  <c r="Q57" i="4"/>
  <c r="L57" i="4"/>
  <c r="G57" i="4"/>
  <c r="V56" i="4"/>
  <c r="Q56" i="4"/>
  <c r="L56" i="4"/>
  <c r="G56" i="4"/>
  <c r="V55" i="4"/>
  <c r="Q55" i="4"/>
  <c r="L55" i="4"/>
  <c r="G55" i="4"/>
  <c r="V54" i="4"/>
  <c r="Q54" i="4"/>
  <c r="L54" i="4"/>
  <c r="G54" i="4"/>
  <c r="V53" i="4"/>
  <c r="Q53" i="4"/>
  <c r="L53" i="4"/>
  <c r="G53" i="4"/>
  <c r="I5" i="4"/>
  <c r="E5" i="4"/>
  <c r="D5" i="4"/>
  <c r="C5" i="4"/>
  <c r="K4" i="4"/>
  <c r="P4" i="4" s="1"/>
  <c r="U4" i="4" s="1"/>
  <c r="J4" i="4"/>
  <c r="O4" i="4" s="1"/>
  <c r="I4" i="4"/>
  <c r="N4" i="4" s="1"/>
  <c r="H4" i="4"/>
  <c r="H5" i="4" s="1"/>
  <c r="V38" i="25"/>
  <c r="Q38" i="25"/>
  <c r="L38" i="25"/>
  <c r="G38" i="25"/>
  <c r="V37" i="25"/>
  <c r="Q37" i="25"/>
  <c r="L37" i="25"/>
  <c r="G37" i="25"/>
  <c r="V36" i="25"/>
  <c r="Q36" i="25"/>
  <c r="L36" i="25"/>
  <c r="G36" i="25"/>
  <c r="V35" i="25"/>
  <c r="Q35" i="25"/>
  <c r="L35" i="25"/>
  <c r="G35" i="25"/>
  <c r="I5" i="25"/>
  <c r="E5" i="25"/>
  <c r="D5" i="25"/>
  <c r="C5" i="25"/>
  <c r="K4" i="25"/>
  <c r="P4" i="25" s="1"/>
  <c r="U4" i="25" s="1"/>
  <c r="J4" i="25"/>
  <c r="J5" i="25" s="1"/>
  <c r="I4" i="25"/>
  <c r="H4" i="25"/>
  <c r="H5" i="25" s="1"/>
  <c r="V58" i="2"/>
  <c r="Q58" i="2"/>
  <c r="L58" i="2"/>
  <c r="G58" i="2"/>
  <c r="V57" i="2"/>
  <c r="Q57" i="2"/>
  <c r="L57" i="2"/>
  <c r="G57" i="2"/>
  <c r="V56" i="2"/>
  <c r="Q56" i="2"/>
  <c r="L56" i="2"/>
  <c r="G56" i="2"/>
  <c r="V55" i="2"/>
  <c r="Q55" i="2"/>
  <c r="L55" i="2"/>
  <c r="G55" i="2"/>
  <c r="V54" i="2"/>
  <c r="Q54" i="2"/>
  <c r="L54" i="2"/>
  <c r="G54" i="2"/>
  <c r="V53" i="2"/>
  <c r="Q53" i="2"/>
  <c r="L53" i="2"/>
  <c r="G53" i="2"/>
  <c r="J5" i="2"/>
  <c r="I5" i="2"/>
  <c r="E5" i="2"/>
  <c r="D5" i="2"/>
  <c r="C5" i="2"/>
  <c r="K4" i="2"/>
  <c r="P4" i="2" s="1"/>
  <c r="U4" i="2" s="1"/>
  <c r="J4" i="2"/>
  <c r="O4" i="2" s="1"/>
  <c r="I4" i="2"/>
  <c r="N4" i="2" s="1"/>
  <c r="H4" i="2"/>
  <c r="H5" i="2" s="1"/>
  <c r="L46" i="24"/>
  <c r="L45" i="24"/>
  <c r="G45" i="24"/>
  <c r="V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V40" i="24"/>
  <c r="Q40" i="24"/>
  <c r="L40" i="24"/>
  <c r="G40" i="24"/>
  <c r="V39" i="24"/>
  <c r="Q39" i="24"/>
  <c r="L39" i="24"/>
  <c r="G39" i="24"/>
  <c r="V38" i="24"/>
  <c r="Q38" i="24"/>
  <c r="L38" i="24"/>
  <c r="G38" i="24"/>
  <c r="V37" i="24"/>
  <c r="Q37" i="24"/>
  <c r="L37" i="24"/>
  <c r="G37" i="24"/>
  <c r="V36" i="24"/>
  <c r="Q36" i="24"/>
  <c r="L36" i="24"/>
  <c r="G36" i="24"/>
  <c r="V35" i="24"/>
  <c r="Q35" i="24"/>
  <c r="L35" i="24"/>
  <c r="G35" i="24"/>
  <c r="H5" i="24"/>
  <c r="E5" i="24"/>
  <c r="D5" i="24"/>
  <c r="C5" i="24"/>
  <c r="K4" i="24"/>
  <c r="P4" i="24" s="1"/>
  <c r="U4" i="24" s="1"/>
  <c r="J4" i="24"/>
  <c r="J5" i="24" s="1"/>
  <c r="I4" i="24"/>
  <c r="N4" i="24" s="1"/>
  <c r="H4" i="24"/>
  <c r="Q52" i="2" l="1"/>
  <c r="V52" i="2"/>
  <c r="K52" i="2"/>
  <c r="Q52" i="4"/>
  <c r="P52" i="4"/>
  <c r="V52" i="4"/>
  <c r="U52" i="4"/>
  <c r="T4" i="2"/>
  <c r="T5" i="2" s="1"/>
  <c r="O5" i="2"/>
  <c r="N5" i="2"/>
  <c r="S4" i="2"/>
  <c r="S5" i="2" s="1"/>
  <c r="S4" i="24"/>
  <c r="N5" i="24"/>
  <c r="T4" i="4"/>
  <c r="T5" i="4" s="1"/>
  <c r="O5" i="4"/>
  <c r="N5" i="4"/>
  <c r="S4" i="4"/>
  <c r="S5" i="4" s="1"/>
  <c r="M4" i="25"/>
  <c r="M4" i="4"/>
  <c r="N4" i="25"/>
  <c r="J5" i="4"/>
  <c r="O4" i="24"/>
  <c r="M4" i="24"/>
  <c r="I5" i="24"/>
  <c r="O4" i="25"/>
  <c r="M4" i="2"/>
  <c r="R4" i="24" l="1"/>
  <c r="M5" i="24"/>
  <c r="S5" i="24"/>
  <c r="R4" i="2"/>
  <c r="R5" i="2" s="1"/>
  <c r="M5" i="2"/>
  <c r="T4" i="25"/>
  <c r="O5" i="25"/>
  <c r="N5" i="25"/>
  <c r="S4" i="25"/>
  <c r="M5" i="4"/>
  <c r="R4" i="4"/>
  <c r="R5" i="4" s="1"/>
  <c r="O5" i="24"/>
  <c r="T4" i="24"/>
  <c r="M5" i="25"/>
  <c r="R4" i="25"/>
  <c r="R5" i="24" l="1"/>
  <c r="R5" i="25"/>
  <c r="T5" i="25"/>
  <c r="T5" i="24"/>
  <c r="S5" i="25"/>
</calcChain>
</file>

<file path=xl/sharedStrings.xml><?xml version="1.0" encoding="utf-8"?>
<sst xmlns="http://schemas.openxmlformats.org/spreadsheetml/2006/main" count="248" uniqueCount="106">
  <si>
    <t>Table No.1(O-1)</t>
  </si>
  <si>
    <t>BANK-WISE INFORMATION REGARDING ATM NETWORK</t>
  </si>
  <si>
    <t xml:space="preserve"> SEPT. 2022</t>
  </si>
  <si>
    <t>(Figures in Numbers)</t>
  </si>
  <si>
    <t>SNo.</t>
  </si>
  <si>
    <t>Districtwise</t>
  </si>
  <si>
    <t>RURAL</t>
  </si>
  <si>
    <t>SEMI URBAN</t>
  </si>
  <si>
    <t>URBAN</t>
  </si>
  <si>
    <t>TOTAL</t>
  </si>
  <si>
    <t>Table No.1(O-1) BANK-WISE INFORMATION REGARDING ATM NETWORK</t>
  </si>
  <si>
    <t>As on  31ST MAR 22</t>
  </si>
  <si>
    <t>As on 30TH SEPT 21</t>
  </si>
  <si>
    <t>As on 30TH SEPT 22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</si>
  <si>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</si>
  <si>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</si>
  <si>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</si>
  <si>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</si>
  <si>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</si>
  <si>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</si>
  <si>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</si>
  <si>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</si>
  <si>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</si>
  <si>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</si>
  <si>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</si>
  <si>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</si>
  <si>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</si>
  <si>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</si>
  <si>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</si>
  <si>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</si>
  <si>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</si>
  <si>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</si>
  <si>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</si>
  <si>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KONDAGAON</t>
  </si>
  <si>
    <t>KORBA</t>
  </si>
  <si>
    <t>KOREA</t>
  </si>
  <si>
    <t>MAHASAMUND</t>
  </si>
  <si>
    <t>MUNGELI</t>
  </si>
  <si>
    <t>NARAYANPUR</t>
  </si>
  <si>
    <t>RAIGARH</t>
  </si>
  <si>
    <t>RAIPUR</t>
  </si>
  <si>
    <t>RAJNANDGAON</t>
  </si>
  <si>
    <t>SUKMA</t>
  </si>
  <si>
    <t>SURAJPUR</t>
  </si>
  <si>
    <t>SURGUJA</t>
  </si>
  <si>
    <t>GRAND TOTAL</t>
  </si>
  <si>
    <t>Table No.1(O)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</si>
  <si>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</si>
  <si>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</si>
  <si>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</si>
  <si>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</si>
  <si>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</si>
  <si>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</si>
  <si>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</si>
  <si>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</si>
  <si>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</si>
  <si>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</si>
  <si>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</si>
  <si>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</si>
  <si>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</si>
  <si>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</si>
  <si>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</si>
  <si>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</si>
  <si>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</si>
  <si>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</si>
  <si>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</si>
  <si>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</si>
  <si>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</si>
  <si>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</si>
  <si>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</si>
  <si>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</si>
  <si>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</si>
  <si>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</si>
  <si>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</si>
  <si>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</si>
  <si>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</si>
  <si>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</si>
  <si>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</si>
  <si>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</si>
  <si>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</si>
  <si>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</si>
  <si>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</si>
  <si>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</si>
  <si>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</si>
  <si>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</si>
  <si>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</si>
  <si>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</si>
  <si>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</si>
  <si>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</si>
  <si>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</si>
  <si>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</si>
  <si>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</si>
  <si>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</si>
  <si>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</si>
  <si>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</si>
  <si>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</si>
  <si>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Table No.1(N-1)</t>
  </si>
  <si>
    <t>BANK-WISE INFORMATION REGARDING BRANCH NETWORK</t>
  </si>
  <si>
    <t>District Name</t>
  </si>
  <si>
    <t>Table No.1(N-1) BANK-WISE INFORMATION REGARDING BRANCH NETWORK</t>
  </si>
  <si>
    <t>Table No.1(N)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</si>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</sst>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2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3" fillId="0" borderId="12" xfId="0" applyFont="1" applyBorder="1" applyAlignment="1">
      <alignment vertical="center"/>
    </xf>
    <xf numFmtId="0" fontId="23" fillId="0" borderId="12" xfId="0" applyFont="1" applyBorder="1" applyAlignment="1">
      <alignment horizontal="left" vertical="center"/>
    </xf>
    <xf numFmtId="1" fontId="23" fillId="0" borderId="12" xfId="0" applyNumberFormat="1" applyFont="1" applyBorder="1" applyAlignment="1">
      <alignment vertical="center"/>
    </xf>
    <xf numFmtId="2" fontId="23" fillId="24" borderId="12" xfId="0" applyNumberFormat="1" applyFont="1" applyFill="1" applyBorder="1" applyAlignment="1">
      <alignment vertical="center"/>
    </xf>
    <xf numFmtId="0" fontId="23" fillId="24" borderId="12" xfId="0" applyFont="1" applyFill="1" applyBorder="1" applyAlignment="1">
      <alignment vertical="center"/>
    </xf>
    <xf numFmtId="2" fontId="23" fillId="0" borderId="12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" fontId="19" fillId="0" borderId="12" xfId="0" applyNumberFormat="1" applyFont="1" applyBorder="1" applyAlignment="1">
      <alignment vertical="center"/>
    </xf>
    <xf numFmtId="2" fontId="19" fillId="24" borderId="12" xfId="0" applyNumberFormat="1" applyFont="1" applyFill="1" applyBorder="1" applyAlignment="1">
      <alignment vertical="center"/>
    </xf>
    <xf numFmtId="0" fontId="19" fillId="24" borderId="12" xfId="0" applyFont="1" applyFill="1" applyBorder="1" applyAlignment="1">
      <alignment vertical="center"/>
    </xf>
    <xf numFmtId="2" fontId="19" fillId="0" borderId="12" xfId="0" applyNumberFormat="1" applyFont="1" applyBorder="1" applyAlignment="1">
      <alignment vertical="center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1" fontId="0" fillId="0" borderId="0" xfId="0" applyNumberFormat="1" applyAlignment="1"/>
    <xf numFmtId="0" fontId="0" fillId="24" borderId="0" xfId="0" applyFill="1" applyAlignment="1"/>
    <xf numFmtId="0" fontId="19" fillId="0" borderId="12" xfId="0" applyFont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1" fillId="0" borderId="0" xfId="0" applyFont="1" applyAlignment="1">
      <alignment wrapText="1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9" fillId="0" borderId="12" xfId="0" applyFont="1" applyBorder="1" applyAlignment="1"/>
    <xf numFmtId="0" fontId="0" fillId="0" borderId="0" xfId="0" applyAlignment="1">
      <alignment vertical="center" wrapText="1"/>
    </xf>
    <xf numFmtId="0" fontId="21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left" vertical="center"/>
    </xf>
    <xf numFmtId="2" fontId="20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view="pageBreakPreview" zoomScale="60" zoomScaleNormal="100" workbookViewId="0">
      <selection activeCell="M17" sqref="M17"/>
    </sheetView>
  </sheetViews>
  <sheetFormatPr defaultRowHeight="12.75" x14ac:dyDescent="0.2"/>
  <cols>
    <col min="1" max="1" width="5.7109375" style="53" customWidth="1"/>
    <col min="2" max="2" width="30.7109375" style="8" customWidth="1"/>
    <col min="3" max="5" width="11.28515625" style="8" customWidth="1"/>
    <col min="6" max="6" width="9.85546875" style="24" customWidth="1"/>
    <col min="7" max="7" width="9.85546875" style="22" customWidth="1"/>
    <col min="8" max="10" width="11.28515625" style="8" customWidth="1"/>
    <col min="11" max="12" width="9.5703125" style="22" customWidth="1"/>
    <col min="13" max="15" width="11.28515625" style="8" customWidth="1"/>
    <col min="16" max="17" width="8.7109375" style="8" customWidth="1"/>
    <col min="18" max="20" width="11.28515625" style="8" customWidth="1"/>
    <col min="21" max="22" width="9.42578125" style="8" customWidth="1"/>
    <col min="23" max="231" width="9.140625" style="8" customWidth="1"/>
    <col min="232" max="16384" width="9.140625" style="8"/>
  </cols>
  <sheetData>
    <row r="1" spans="1:23" s="49" customFormat="1" ht="36.75" customHeight="1" x14ac:dyDescent="0.2">
      <c r="A1" s="63" t="s">
        <v>0</v>
      </c>
      <c r="B1" s="63"/>
      <c r="C1" s="63" t="s">
        <v>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3" s="20" customFormat="1" ht="29.25" customHeight="1" x14ac:dyDescent="0.2">
      <c r="A2" s="29"/>
      <c r="C2" s="20" t="s">
        <v>2</v>
      </c>
      <c r="T2" s="64" t="s">
        <v>3</v>
      </c>
      <c r="U2" s="64"/>
      <c r="V2" s="64"/>
    </row>
    <row r="3" spans="1:23" s="21" customFormat="1" ht="27" customHeight="1" x14ac:dyDescent="0.2">
      <c r="A3" s="65" t="s">
        <v>4</v>
      </c>
      <c r="B3" s="66" t="s">
        <v>5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67"/>
      <c r="R3" s="67" t="s">
        <v>9</v>
      </c>
      <c r="S3" s="67"/>
      <c r="T3" s="67"/>
      <c r="U3" s="67"/>
      <c r="V3" s="67"/>
      <c r="W3" s="60" t="s">
        <v>10</v>
      </c>
    </row>
    <row r="4" spans="1:23" s="21" customFormat="1" ht="51.75" customHeight="1" x14ac:dyDescent="0.2">
      <c r="A4" s="65"/>
      <c r="B4" s="66"/>
      <c r="C4" s="30" t="s">
        <v>11</v>
      </c>
      <c r="D4" s="30" t="s">
        <v>12</v>
      </c>
      <c r="E4" s="30" t="s">
        <v>13</v>
      </c>
      <c r="F4" s="65" t="s">
        <v>14</v>
      </c>
      <c r="G4" s="65"/>
      <c r="H4" s="30" t="str">
        <f>C4</f>
        <v>As on  31ST MAR 22</v>
      </c>
      <c r="I4" s="30" t="str">
        <f>D4</f>
        <v>As on 30TH SEPT 21</v>
      </c>
      <c r="J4" s="30" t="str">
        <f>E4</f>
        <v>As on 30TH SEPT 22</v>
      </c>
      <c r="K4" s="65" t="str">
        <f>F4</f>
        <v>GROWTH DURING THE YEAR</v>
      </c>
      <c r="L4" s="65"/>
      <c r="M4" s="30" t="str">
        <f>H4</f>
        <v>As on  31ST MAR 22</v>
      </c>
      <c r="N4" s="30" t="str">
        <f>I4</f>
        <v>As on 30TH SEPT 21</v>
      </c>
      <c r="O4" s="30" t="str">
        <f>J4</f>
        <v>As on 30TH SEPT 22</v>
      </c>
      <c r="P4" s="65" t="str">
        <f>K4</f>
        <v>GROWTH DURING THE YEAR</v>
      </c>
      <c r="Q4" s="65"/>
      <c r="R4" s="30" t="str">
        <f>M4</f>
        <v>As on  31ST MAR 22</v>
      </c>
      <c r="S4" s="30" t="str">
        <f>N4</f>
        <v>As on 30TH SEPT 21</v>
      </c>
      <c r="T4" s="30" t="str">
        <f>O4</f>
        <v>As on 30TH SEPT 22</v>
      </c>
      <c r="U4" s="65" t="str">
        <f>P4</f>
        <v>GROWTH DURING THE YEAR</v>
      </c>
      <c r="V4" s="65"/>
      <c r="W4" s="60"/>
    </row>
    <row r="5" spans="1:23" s="21" customFormat="1" ht="27" customHeight="1" x14ac:dyDescent="0.2">
      <c r="A5" s="30"/>
      <c r="B5" s="26"/>
      <c r="C5" s="47" t="str">
        <f>RIGHT(C4,7)</f>
        <v xml:space="preserve"> MAR 22</v>
      </c>
      <c r="D5" s="47" t="str">
        <f t="shared" ref="D5:E5" si="0">RIGHT(D4,7)</f>
        <v>SEPT 21</v>
      </c>
      <c r="E5" s="47" t="str">
        <f t="shared" si="0"/>
        <v>SEPT 22</v>
      </c>
      <c r="F5" s="48" t="s">
        <v>15</v>
      </c>
      <c r="G5" s="31" t="s">
        <v>16</v>
      </c>
      <c r="H5" s="47" t="str">
        <f>RIGHT(H4,7)</f>
        <v xml:space="preserve"> MAR 22</v>
      </c>
      <c r="I5" s="47" t="str">
        <f t="shared" ref="I5:J5" si="1">RIGHT(I4,7)</f>
        <v>SEPT 21</v>
      </c>
      <c r="J5" s="47" t="str">
        <f t="shared" si="1"/>
        <v>SEPT 22</v>
      </c>
      <c r="K5" s="31" t="s">
        <v>15</v>
      </c>
      <c r="L5" s="31" t="s">
        <v>16</v>
      </c>
      <c r="M5" s="47" t="str">
        <f>RIGHT(M4,7)</f>
        <v xml:space="preserve"> MAR 22</v>
      </c>
      <c r="N5" s="47" t="str">
        <f t="shared" ref="N5:O5" si="2">RIGHT(N4,7)</f>
        <v>SEPT 21</v>
      </c>
      <c r="O5" s="47" t="str">
        <f t="shared" si="2"/>
        <v>SEPT 22</v>
      </c>
      <c r="P5" s="31" t="s">
        <v>15</v>
      </c>
      <c r="Q5" s="31" t="s">
        <v>16</v>
      </c>
      <c r="R5" s="47" t="str">
        <f>RIGHT(R4,7)</f>
        <v xml:space="preserve"> MAR 22</v>
      </c>
      <c r="S5" s="47" t="str">
        <f t="shared" ref="S5:T5" si="3">RIGHT(S4,7)</f>
        <v>SEPT 21</v>
      </c>
      <c r="T5" s="47" t="str">
        <f t="shared" si="3"/>
        <v>SEPT 22</v>
      </c>
      <c r="U5" s="31" t="s">
        <v>15</v>
      </c>
      <c r="V5" s="31" t="s">
        <v>16</v>
      </c>
      <c r="W5" s="60"/>
    </row>
    <row r="6" spans="1:23" s="41" customFormat="1" ht="15.6" customHeight="1" x14ac:dyDescent="0.2">
      <c r="A6" s="51">
        <v>1</v>
      </c>
      <c r="B6" s="36" t="s">
        <v>17</v>
      </c>
      <c r="C6" s="35">
        <v>27</v>
      </c>
      <c r="D6" s="35">
        <v>27</v>
      </c>
      <c r="E6" s="35">
        <v>31</v>
      </c>
      <c r="F6" s="37">
        <f t="shared" ref="F6:F34" si="4">(E6-C6)</f>
        <v>4</v>
      </c>
      <c r="G6" s="38">
        <f>IF(C6=0,"",(E6-C6)/C6*100)</f>
        <v>14.814814814814813</v>
      </c>
      <c r="H6" s="35">
        <v>51</v>
      </c>
      <c r="I6" s="35">
        <v>50</v>
      </c>
      <c r="J6" s="35">
        <v>47</v>
      </c>
      <c r="K6" s="39">
        <f t="shared" ref="K6:K34" si="5">(J6-H6)</f>
        <v>-4</v>
      </c>
      <c r="L6" s="38">
        <f>IF(H6=0,"",(J6-H6)/H6*100)</f>
        <v>-7.8431372549019605</v>
      </c>
      <c r="M6" s="35">
        <v>0</v>
      </c>
      <c r="N6" s="35">
        <v>0</v>
      </c>
      <c r="O6" s="35">
        <v>1</v>
      </c>
      <c r="P6" s="35">
        <f t="shared" ref="P6:P34" si="6">(O6-M6)</f>
        <v>1</v>
      </c>
      <c r="Q6" s="40" t="str">
        <f>IF(M6=0,"",(O6-M6)/M6*100)</f>
        <v/>
      </c>
      <c r="R6" s="35">
        <v>78</v>
      </c>
      <c r="S6" s="35">
        <v>77</v>
      </c>
      <c r="T6" s="35">
        <v>79</v>
      </c>
      <c r="U6" s="35">
        <f t="shared" ref="U6:U34" si="7">(T6-R6)</f>
        <v>1</v>
      </c>
      <c r="V6" s="40">
        <f>IF(R6=0,"",(T6-R6)/R6*100)</f>
        <v>1.2820512820512819</v>
      </c>
      <c r="W6" s="61"/>
    </row>
    <row r="7" spans="1:23" s="41" customFormat="1" ht="15.6" customHeight="1" x14ac:dyDescent="0.2">
      <c r="A7" s="51">
        <v>2</v>
      </c>
      <c r="B7" s="36" t="s">
        <v>18</v>
      </c>
      <c r="C7" s="35">
        <v>18</v>
      </c>
      <c r="D7" s="35">
        <v>18</v>
      </c>
      <c r="E7" s="35">
        <v>17</v>
      </c>
      <c r="F7" s="37">
        <f t="shared" si="4"/>
        <v>-1</v>
      </c>
      <c r="G7" s="38">
        <f t="shared" ref="G7:G34" si="8">IF(C7=0,"",(E7-C7)/C7*100)</f>
        <v>-5.5555555555555554</v>
      </c>
      <c r="H7" s="35">
        <v>69</v>
      </c>
      <c r="I7" s="35">
        <v>69</v>
      </c>
      <c r="J7" s="35">
        <v>70</v>
      </c>
      <c r="K7" s="39">
        <f t="shared" si="5"/>
        <v>1</v>
      </c>
      <c r="L7" s="38">
        <f t="shared" ref="L7:L34" si="9">IF(H7=0,"",(J7-H7)/H7*100)</f>
        <v>1.4492753623188406</v>
      </c>
      <c r="M7" s="35">
        <v>1</v>
      </c>
      <c r="N7" s="35">
        <v>1</v>
      </c>
      <c r="O7" s="35">
        <v>0</v>
      </c>
      <c r="P7" s="35">
        <f t="shared" si="6"/>
        <v>-1</v>
      </c>
      <c r="Q7" s="40">
        <f t="shared" ref="Q7:Q34" si="10">IF(M7=0,"",(O7-M7)/M7*100)</f>
        <v>-100</v>
      </c>
      <c r="R7" s="35">
        <v>88</v>
      </c>
      <c r="S7" s="35">
        <v>88</v>
      </c>
      <c r="T7" s="35">
        <v>87</v>
      </c>
      <c r="U7" s="35">
        <f t="shared" si="7"/>
        <v>-1</v>
      </c>
      <c r="V7" s="40">
        <f t="shared" ref="V7:V34" si="11">IF(R7=0,"",(T7-R7)/R7*100)</f>
        <v>-1.1363636363636365</v>
      </c>
      <c r="W7" s="61"/>
    </row>
    <row r="8" spans="1:23" s="41" customFormat="1" ht="15.6" customHeight="1" x14ac:dyDescent="0.2">
      <c r="A8" s="51">
        <v>3</v>
      </c>
      <c r="B8" s="36" t="s">
        <v>19</v>
      </c>
      <c r="C8" s="35">
        <v>15</v>
      </c>
      <c r="D8" s="35">
        <v>14</v>
      </c>
      <c r="E8" s="35">
        <v>15</v>
      </c>
      <c r="F8" s="37">
        <f t="shared" si="4"/>
        <v>0</v>
      </c>
      <c r="G8" s="38">
        <f t="shared" si="8"/>
        <v>0</v>
      </c>
      <c r="H8" s="35">
        <v>12</v>
      </c>
      <c r="I8" s="35">
        <v>13</v>
      </c>
      <c r="J8" s="35">
        <v>11</v>
      </c>
      <c r="K8" s="39">
        <f t="shared" si="5"/>
        <v>-1</v>
      </c>
      <c r="L8" s="38">
        <f t="shared" si="9"/>
        <v>-8.3333333333333321</v>
      </c>
      <c r="M8" s="35">
        <v>0</v>
      </c>
      <c r="N8" s="35">
        <v>0</v>
      </c>
      <c r="O8" s="35">
        <v>0</v>
      </c>
      <c r="P8" s="35">
        <f t="shared" si="6"/>
        <v>0</v>
      </c>
      <c r="Q8" s="40" t="str">
        <f t="shared" si="10"/>
        <v/>
      </c>
      <c r="R8" s="35">
        <v>27</v>
      </c>
      <c r="S8" s="35">
        <v>27</v>
      </c>
      <c r="T8" s="35">
        <v>26</v>
      </c>
      <c r="U8" s="35">
        <f t="shared" si="7"/>
        <v>-1</v>
      </c>
      <c r="V8" s="40">
        <f t="shared" si="11"/>
        <v>-3.7037037037037033</v>
      </c>
      <c r="W8" s="61"/>
    </row>
    <row r="9" spans="1:23" s="41" customFormat="1" ht="15.6" customHeight="1" x14ac:dyDescent="0.2">
      <c r="A9" s="51">
        <v>4</v>
      </c>
      <c r="B9" s="36" t="s">
        <v>20</v>
      </c>
      <c r="C9" s="35">
        <v>19</v>
      </c>
      <c r="D9" s="35">
        <v>19</v>
      </c>
      <c r="E9" s="35">
        <v>16</v>
      </c>
      <c r="F9" s="37">
        <f t="shared" si="4"/>
        <v>-3</v>
      </c>
      <c r="G9" s="38">
        <f t="shared" si="8"/>
        <v>-15.789473684210526</v>
      </c>
      <c r="H9" s="35">
        <v>9</v>
      </c>
      <c r="I9" s="35">
        <v>9</v>
      </c>
      <c r="J9" s="35">
        <v>5</v>
      </c>
      <c r="K9" s="39">
        <f t="shared" si="5"/>
        <v>-4</v>
      </c>
      <c r="L9" s="38">
        <f t="shared" si="9"/>
        <v>-44.444444444444443</v>
      </c>
      <c r="M9" s="35">
        <v>78</v>
      </c>
      <c r="N9" s="35">
        <v>77</v>
      </c>
      <c r="O9" s="35">
        <v>81</v>
      </c>
      <c r="P9" s="35">
        <f t="shared" si="6"/>
        <v>3</v>
      </c>
      <c r="Q9" s="40">
        <f t="shared" si="10"/>
        <v>3.8461538461538463</v>
      </c>
      <c r="R9" s="35">
        <v>106</v>
      </c>
      <c r="S9" s="35">
        <v>105</v>
      </c>
      <c r="T9" s="35">
        <v>102</v>
      </c>
      <c r="U9" s="35">
        <f t="shared" si="7"/>
        <v>-4</v>
      </c>
      <c r="V9" s="40">
        <f t="shared" si="11"/>
        <v>-3.7735849056603774</v>
      </c>
      <c r="W9" s="61"/>
    </row>
    <row r="10" spans="1:23" s="41" customFormat="1" ht="15.6" customHeight="1" x14ac:dyDescent="0.2">
      <c r="A10" s="51">
        <v>5</v>
      </c>
      <c r="B10" s="36" t="s">
        <v>21</v>
      </c>
      <c r="C10" s="35">
        <v>19</v>
      </c>
      <c r="D10" s="35">
        <v>17</v>
      </c>
      <c r="E10" s="35">
        <v>20</v>
      </c>
      <c r="F10" s="37">
        <f t="shared" si="4"/>
        <v>1</v>
      </c>
      <c r="G10" s="38">
        <f t="shared" si="8"/>
        <v>5.2631578947368416</v>
      </c>
      <c r="H10" s="35">
        <v>34</v>
      </c>
      <c r="I10" s="35">
        <v>32</v>
      </c>
      <c r="J10" s="35">
        <v>32</v>
      </c>
      <c r="K10" s="39">
        <f t="shared" si="5"/>
        <v>-2</v>
      </c>
      <c r="L10" s="38">
        <f t="shared" si="9"/>
        <v>-5.8823529411764701</v>
      </c>
      <c r="M10" s="35">
        <v>0</v>
      </c>
      <c r="N10" s="35">
        <v>0</v>
      </c>
      <c r="O10" s="35">
        <v>1</v>
      </c>
      <c r="P10" s="35">
        <f t="shared" si="6"/>
        <v>1</v>
      </c>
      <c r="Q10" s="40" t="str">
        <f t="shared" si="10"/>
        <v/>
      </c>
      <c r="R10" s="35">
        <v>53</v>
      </c>
      <c r="S10" s="35">
        <v>49</v>
      </c>
      <c r="T10" s="35">
        <v>53</v>
      </c>
      <c r="U10" s="35">
        <f t="shared" si="7"/>
        <v>0</v>
      </c>
      <c r="V10" s="40">
        <f t="shared" si="11"/>
        <v>0</v>
      </c>
      <c r="W10" s="61"/>
    </row>
    <row r="11" spans="1:23" s="41" customFormat="1" ht="15.6" customHeight="1" x14ac:dyDescent="0.2">
      <c r="A11" s="51">
        <v>6</v>
      </c>
      <c r="B11" s="36" t="s">
        <v>22</v>
      </c>
      <c r="C11" s="35">
        <v>8</v>
      </c>
      <c r="D11" s="35">
        <v>8</v>
      </c>
      <c r="E11" s="35">
        <v>8</v>
      </c>
      <c r="F11" s="37">
        <f t="shared" si="4"/>
        <v>0</v>
      </c>
      <c r="G11" s="38">
        <f t="shared" si="8"/>
        <v>0</v>
      </c>
      <c r="H11" s="35">
        <v>11</v>
      </c>
      <c r="I11" s="35">
        <v>11</v>
      </c>
      <c r="J11" s="35">
        <v>10</v>
      </c>
      <c r="K11" s="39">
        <f t="shared" si="5"/>
        <v>-1</v>
      </c>
      <c r="L11" s="38">
        <f t="shared" si="9"/>
        <v>-9.0909090909090917</v>
      </c>
      <c r="M11" s="35">
        <v>0</v>
      </c>
      <c r="N11" s="35">
        <v>0</v>
      </c>
      <c r="O11" s="35">
        <v>1</v>
      </c>
      <c r="P11" s="35">
        <f t="shared" si="6"/>
        <v>1</v>
      </c>
      <c r="Q11" s="40" t="str">
        <f t="shared" si="10"/>
        <v/>
      </c>
      <c r="R11" s="35">
        <v>19</v>
      </c>
      <c r="S11" s="35">
        <v>19</v>
      </c>
      <c r="T11" s="35">
        <v>19</v>
      </c>
      <c r="U11" s="35">
        <f t="shared" si="7"/>
        <v>0</v>
      </c>
      <c r="V11" s="40">
        <f t="shared" si="11"/>
        <v>0</v>
      </c>
      <c r="W11" s="61"/>
    </row>
    <row r="12" spans="1:23" s="41" customFormat="1" ht="15.6" customHeight="1" x14ac:dyDescent="0.2">
      <c r="A12" s="51">
        <v>7</v>
      </c>
      <c r="B12" s="36" t="s">
        <v>23</v>
      </c>
      <c r="C12" s="35">
        <v>25</v>
      </c>
      <c r="D12" s="35">
        <v>26</v>
      </c>
      <c r="E12" s="35">
        <v>23</v>
      </c>
      <c r="F12" s="37">
        <f t="shared" si="4"/>
        <v>-2</v>
      </c>
      <c r="G12" s="38">
        <f t="shared" si="8"/>
        <v>-8</v>
      </c>
      <c r="H12" s="35">
        <v>26</v>
      </c>
      <c r="I12" s="35">
        <v>28</v>
      </c>
      <c r="J12" s="35">
        <v>26</v>
      </c>
      <c r="K12" s="39">
        <f t="shared" si="5"/>
        <v>0</v>
      </c>
      <c r="L12" s="38">
        <f t="shared" si="9"/>
        <v>0</v>
      </c>
      <c r="M12" s="35">
        <v>244</v>
      </c>
      <c r="N12" s="35">
        <v>248</v>
      </c>
      <c r="O12" s="35">
        <v>247</v>
      </c>
      <c r="P12" s="35">
        <f t="shared" si="6"/>
        <v>3</v>
      </c>
      <c r="Q12" s="40">
        <f t="shared" si="10"/>
        <v>1.2295081967213115</v>
      </c>
      <c r="R12" s="35">
        <v>295</v>
      </c>
      <c r="S12" s="35">
        <v>302</v>
      </c>
      <c r="T12" s="35">
        <v>296</v>
      </c>
      <c r="U12" s="35">
        <f t="shared" si="7"/>
        <v>1</v>
      </c>
      <c r="V12" s="40">
        <f t="shared" si="11"/>
        <v>0.33898305084745761</v>
      </c>
      <c r="W12" s="61"/>
    </row>
    <row r="13" spans="1:23" s="41" customFormat="1" ht="15.6" customHeight="1" x14ac:dyDescent="0.2">
      <c r="A13" s="51">
        <v>8</v>
      </c>
      <c r="B13" s="36" t="s">
        <v>24</v>
      </c>
      <c r="C13" s="35">
        <v>6</v>
      </c>
      <c r="D13" s="35">
        <v>6</v>
      </c>
      <c r="E13" s="35">
        <v>6</v>
      </c>
      <c r="F13" s="37">
        <f t="shared" si="4"/>
        <v>0</v>
      </c>
      <c r="G13" s="38">
        <f t="shared" si="8"/>
        <v>0</v>
      </c>
      <c r="H13" s="35">
        <v>42</v>
      </c>
      <c r="I13" s="35">
        <v>41</v>
      </c>
      <c r="J13" s="35">
        <v>39</v>
      </c>
      <c r="K13" s="39">
        <f t="shared" si="5"/>
        <v>-3</v>
      </c>
      <c r="L13" s="38">
        <f t="shared" si="9"/>
        <v>-7.1428571428571423</v>
      </c>
      <c r="M13" s="35">
        <v>0</v>
      </c>
      <c r="N13" s="35">
        <v>0</v>
      </c>
      <c r="O13" s="35">
        <v>1</v>
      </c>
      <c r="P13" s="35">
        <f t="shared" si="6"/>
        <v>1</v>
      </c>
      <c r="Q13" s="40" t="str">
        <f t="shared" si="10"/>
        <v/>
      </c>
      <c r="R13" s="35">
        <v>48</v>
      </c>
      <c r="S13" s="35">
        <v>47</v>
      </c>
      <c r="T13" s="35">
        <v>46</v>
      </c>
      <c r="U13" s="35">
        <f t="shared" si="7"/>
        <v>-2</v>
      </c>
      <c r="V13" s="40">
        <f t="shared" si="11"/>
        <v>-4.1666666666666661</v>
      </c>
      <c r="W13" s="61"/>
    </row>
    <row r="14" spans="1:23" s="41" customFormat="1" ht="15.6" customHeight="1" x14ac:dyDescent="0.2">
      <c r="A14" s="51">
        <v>9</v>
      </c>
      <c r="B14" s="36" t="s">
        <v>25</v>
      </c>
      <c r="C14" s="35">
        <v>18</v>
      </c>
      <c r="D14" s="35">
        <v>17</v>
      </c>
      <c r="E14" s="35">
        <v>18</v>
      </c>
      <c r="F14" s="37">
        <f t="shared" si="4"/>
        <v>0</v>
      </c>
      <c r="G14" s="38">
        <f t="shared" si="8"/>
        <v>0</v>
      </c>
      <c r="H14" s="35">
        <v>28</v>
      </c>
      <c r="I14" s="35">
        <v>28</v>
      </c>
      <c r="J14" s="35">
        <v>22</v>
      </c>
      <c r="K14" s="39">
        <f t="shared" si="5"/>
        <v>-6</v>
      </c>
      <c r="L14" s="38">
        <f t="shared" si="9"/>
        <v>-21.428571428571427</v>
      </c>
      <c r="M14" s="35">
        <v>46</v>
      </c>
      <c r="N14" s="35">
        <v>44</v>
      </c>
      <c r="O14" s="35">
        <v>47</v>
      </c>
      <c r="P14" s="35">
        <f t="shared" si="6"/>
        <v>1</v>
      </c>
      <c r="Q14" s="40">
        <f t="shared" si="10"/>
        <v>2.1739130434782608</v>
      </c>
      <c r="R14" s="35">
        <v>92</v>
      </c>
      <c r="S14" s="35">
        <v>89</v>
      </c>
      <c r="T14" s="35">
        <v>87</v>
      </c>
      <c r="U14" s="35">
        <f t="shared" si="7"/>
        <v>-5</v>
      </c>
      <c r="V14" s="40">
        <f t="shared" si="11"/>
        <v>-5.4347826086956523</v>
      </c>
      <c r="W14" s="61"/>
    </row>
    <row r="15" spans="1:23" s="41" customFormat="1" ht="15.6" customHeight="1" x14ac:dyDescent="0.2">
      <c r="A15" s="51">
        <v>10</v>
      </c>
      <c r="B15" s="36" t="s">
        <v>26</v>
      </c>
      <c r="C15" s="35">
        <v>44</v>
      </c>
      <c r="D15" s="35">
        <v>43</v>
      </c>
      <c r="E15" s="35">
        <v>45</v>
      </c>
      <c r="F15" s="37">
        <f t="shared" si="4"/>
        <v>1</v>
      </c>
      <c r="G15" s="38">
        <f t="shared" si="8"/>
        <v>2.2727272727272729</v>
      </c>
      <c r="H15" s="35">
        <v>34</v>
      </c>
      <c r="I15" s="35">
        <v>35</v>
      </c>
      <c r="J15" s="35">
        <v>29</v>
      </c>
      <c r="K15" s="39">
        <f t="shared" si="5"/>
        <v>-5</v>
      </c>
      <c r="L15" s="38">
        <f t="shared" si="9"/>
        <v>-14.705882352941178</v>
      </c>
      <c r="M15" s="35">
        <v>374</v>
      </c>
      <c r="N15" s="35">
        <v>370</v>
      </c>
      <c r="O15" s="35">
        <v>365</v>
      </c>
      <c r="P15" s="35">
        <f t="shared" si="6"/>
        <v>-9</v>
      </c>
      <c r="Q15" s="40">
        <f t="shared" si="10"/>
        <v>-2.4064171122994651</v>
      </c>
      <c r="R15" s="35">
        <v>452</v>
      </c>
      <c r="S15" s="35">
        <v>448</v>
      </c>
      <c r="T15" s="35">
        <v>439</v>
      </c>
      <c r="U15" s="35">
        <f t="shared" si="7"/>
        <v>-13</v>
      </c>
      <c r="V15" s="40">
        <f t="shared" si="11"/>
        <v>-2.8761061946902653</v>
      </c>
      <c r="W15" s="61"/>
    </row>
    <row r="16" spans="1:23" s="41" customFormat="1" ht="15.6" customHeight="1" x14ac:dyDescent="0.2">
      <c r="A16" s="51">
        <v>11</v>
      </c>
      <c r="B16" s="36" t="s">
        <v>27</v>
      </c>
      <c r="C16" s="35">
        <v>14</v>
      </c>
      <c r="D16" s="35">
        <v>14</v>
      </c>
      <c r="E16" s="35">
        <v>16</v>
      </c>
      <c r="F16" s="37">
        <f t="shared" si="4"/>
        <v>2</v>
      </c>
      <c r="G16" s="38">
        <f t="shared" si="8"/>
        <v>14.285714285714285</v>
      </c>
      <c r="H16" s="35">
        <v>21</v>
      </c>
      <c r="I16" s="35">
        <v>21</v>
      </c>
      <c r="J16" s="35">
        <v>23</v>
      </c>
      <c r="K16" s="39">
        <f t="shared" si="5"/>
        <v>2</v>
      </c>
      <c r="L16" s="38">
        <f t="shared" si="9"/>
        <v>9.5238095238095237</v>
      </c>
      <c r="M16" s="35">
        <v>1</v>
      </c>
      <c r="N16" s="35">
        <v>1</v>
      </c>
      <c r="O16" s="35">
        <v>0</v>
      </c>
      <c r="P16" s="35">
        <f t="shared" si="6"/>
        <v>-1</v>
      </c>
      <c r="Q16" s="40">
        <f t="shared" si="10"/>
        <v>-100</v>
      </c>
      <c r="R16" s="35">
        <v>36</v>
      </c>
      <c r="S16" s="35">
        <v>36</v>
      </c>
      <c r="T16" s="35">
        <v>39</v>
      </c>
      <c r="U16" s="35">
        <f t="shared" si="7"/>
        <v>3</v>
      </c>
      <c r="V16" s="40">
        <f t="shared" si="11"/>
        <v>8.3333333333333321</v>
      </c>
      <c r="W16" s="61"/>
    </row>
    <row r="17" spans="1:23" s="41" customFormat="1" ht="15.6" customHeight="1" x14ac:dyDescent="0.2">
      <c r="A17" s="51">
        <v>12</v>
      </c>
      <c r="B17" s="36" t="s">
        <v>28</v>
      </c>
      <c r="C17" s="35">
        <v>0</v>
      </c>
      <c r="D17" s="35">
        <v>0</v>
      </c>
      <c r="E17" s="35">
        <v>0</v>
      </c>
      <c r="F17" s="37">
        <f t="shared" si="4"/>
        <v>0</v>
      </c>
      <c r="G17" s="38">
        <v>0</v>
      </c>
      <c r="H17" s="35">
        <v>21</v>
      </c>
      <c r="I17" s="35">
        <v>20</v>
      </c>
      <c r="J17" s="35">
        <v>21</v>
      </c>
      <c r="K17" s="39">
        <f t="shared" si="5"/>
        <v>0</v>
      </c>
      <c r="L17" s="38">
        <f t="shared" si="9"/>
        <v>0</v>
      </c>
      <c r="M17" s="35">
        <v>1</v>
      </c>
      <c r="N17" s="35">
        <v>0</v>
      </c>
      <c r="O17" s="35">
        <v>1</v>
      </c>
      <c r="P17" s="35">
        <f t="shared" si="6"/>
        <v>0</v>
      </c>
      <c r="Q17" s="40">
        <f t="shared" si="10"/>
        <v>0</v>
      </c>
      <c r="R17" s="35">
        <v>22</v>
      </c>
      <c r="S17" s="35">
        <v>20</v>
      </c>
      <c r="T17" s="35">
        <v>22</v>
      </c>
      <c r="U17" s="35">
        <f t="shared" si="7"/>
        <v>0</v>
      </c>
      <c r="V17" s="40">
        <f t="shared" si="11"/>
        <v>0</v>
      </c>
      <c r="W17" s="61"/>
    </row>
    <row r="18" spans="1:23" s="41" customFormat="1" ht="15.6" customHeight="1" x14ac:dyDescent="0.2">
      <c r="A18" s="51">
        <v>13</v>
      </c>
      <c r="B18" s="36" t="s">
        <v>29</v>
      </c>
      <c r="C18" s="35">
        <v>40</v>
      </c>
      <c r="D18" s="35">
        <v>39</v>
      </c>
      <c r="E18" s="35">
        <v>42</v>
      </c>
      <c r="F18" s="37">
        <f t="shared" si="4"/>
        <v>2</v>
      </c>
      <c r="G18" s="38">
        <f t="shared" si="8"/>
        <v>5</v>
      </c>
      <c r="H18" s="35">
        <v>93</v>
      </c>
      <c r="I18" s="35">
        <v>91</v>
      </c>
      <c r="J18" s="35">
        <v>90</v>
      </c>
      <c r="K18" s="39">
        <f t="shared" si="5"/>
        <v>-3</v>
      </c>
      <c r="L18" s="38">
        <f t="shared" si="9"/>
        <v>-3.225806451612903</v>
      </c>
      <c r="M18" s="35">
        <v>5</v>
      </c>
      <c r="N18" s="35">
        <v>3</v>
      </c>
      <c r="O18" s="35">
        <v>3</v>
      </c>
      <c r="P18" s="35">
        <f t="shared" si="6"/>
        <v>-2</v>
      </c>
      <c r="Q18" s="40">
        <f t="shared" si="10"/>
        <v>-40</v>
      </c>
      <c r="R18" s="35">
        <v>138</v>
      </c>
      <c r="S18" s="35">
        <v>133</v>
      </c>
      <c r="T18" s="35">
        <v>135</v>
      </c>
      <c r="U18" s="35">
        <f t="shared" si="7"/>
        <v>-3</v>
      </c>
      <c r="V18" s="40">
        <f t="shared" si="11"/>
        <v>-2.1739130434782608</v>
      </c>
      <c r="W18" s="61"/>
    </row>
    <row r="19" spans="1:23" s="41" customFormat="1" ht="15.6" customHeight="1" x14ac:dyDescent="0.2">
      <c r="A19" s="51">
        <v>14</v>
      </c>
      <c r="B19" s="36" t="s">
        <v>30</v>
      </c>
      <c r="C19" s="35">
        <v>11</v>
      </c>
      <c r="D19" s="35">
        <v>11</v>
      </c>
      <c r="E19" s="35">
        <v>9</v>
      </c>
      <c r="F19" s="37">
        <f t="shared" si="4"/>
        <v>-2</v>
      </c>
      <c r="G19" s="38">
        <f t="shared" si="8"/>
        <v>-18.181818181818183</v>
      </c>
      <c r="H19" s="35">
        <v>45</v>
      </c>
      <c r="I19" s="35">
        <v>41</v>
      </c>
      <c r="J19" s="35">
        <v>43</v>
      </c>
      <c r="K19" s="39">
        <f t="shared" si="5"/>
        <v>-2</v>
      </c>
      <c r="L19" s="38">
        <f t="shared" si="9"/>
        <v>-4.4444444444444446</v>
      </c>
      <c r="M19" s="35">
        <v>1</v>
      </c>
      <c r="N19" s="35">
        <v>1</v>
      </c>
      <c r="O19" s="35">
        <v>1</v>
      </c>
      <c r="P19" s="35">
        <f t="shared" si="6"/>
        <v>0</v>
      </c>
      <c r="Q19" s="40">
        <f t="shared" si="10"/>
        <v>0</v>
      </c>
      <c r="R19" s="35">
        <v>57</v>
      </c>
      <c r="S19" s="35">
        <v>53</v>
      </c>
      <c r="T19" s="35">
        <v>53</v>
      </c>
      <c r="U19" s="35">
        <f t="shared" si="7"/>
        <v>-4</v>
      </c>
      <c r="V19" s="40">
        <f t="shared" si="11"/>
        <v>-7.0175438596491224</v>
      </c>
      <c r="W19" s="61"/>
    </row>
    <row r="20" spans="1:23" s="41" customFormat="1" ht="15.6" customHeight="1" x14ac:dyDescent="0.2">
      <c r="A20" s="51">
        <v>15</v>
      </c>
      <c r="B20" s="36" t="s">
        <v>31</v>
      </c>
      <c r="C20" s="35">
        <v>12</v>
      </c>
      <c r="D20" s="35">
        <v>12</v>
      </c>
      <c r="E20" s="35">
        <v>13</v>
      </c>
      <c r="F20" s="37">
        <f t="shared" si="4"/>
        <v>1</v>
      </c>
      <c r="G20" s="38">
        <f t="shared" si="8"/>
        <v>8.3333333333333321</v>
      </c>
      <c r="H20" s="35">
        <v>53</v>
      </c>
      <c r="I20" s="35">
        <v>51</v>
      </c>
      <c r="J20" s="35">
        <v>52</v>
      </c>
      <c r="K20" s="39">
        <f t="shared" si="5"/>
        <v>-1</v>
      </c>
      <c r="L20" s="38">
        <f t="shared" si="9"/>
        <v>-1.8867924528301887</v>
      </c>
      <c r="M20" s="35">
        <v>1</v>
      </c>
      <c r="N20" s="35">
        <v>1</v>
      </c>
      <c r="O20" s="35">
        <v>1</v>
      </c>
      <c r="P20" s="35">
        <f t="shared" si="6"/>
        <v>0</v>
      </c>
      <c r="Q20" s="40">
        <f t="shared" si="10"/>
        <v>0</v>
      </c>
      <c r="R20" s="35">
        <v>66</v>
      </c>
      <c r="S20" s="35">
        <v>64</v>
      </c>
      <c r="T20" s="35">
        <v>66</v>
      </c>
      <c r="U20" s="35">
        <f t="shared" si="7"/>
        <v>0</v>
      </c>
      <c r="V20" s="40">
        <f t="shared" si="11"/>
        <v>0</v>
      </c>
      <c r="W20" s="61"/>
    </row>
    <row r="21" spans="1:23" s="41" customFormat="1" ht="15.6" customHeight="1" x14ac:dyDescent="0.2">
      <c r="A21" s="51">
        <v>16</v>
      </c>
      <c r="B21" s="36" t="s">
        <v>32</v>
      </c>
      <c r="C21" s="35">
        <v>21</v>
      </c>
      <c r="D21" s="35">
        <v>19</v>
      </c>
      <c r="E21" s="35">
        <v>20</v>
      </c>
      <c r="F21" s="37">
        <f t="shared" si="4"/>
        <v>-1</v>
      </c>
      <c r="G21" s="38">
        <f t="shared" si="8"/>
        <v>-4.7619047619047619</v>
      </c>
      <c r="H21" s="35">
        <v>44</v>
      </c>
      <c r="I21" s="35">
        <v>45</v>
      </c>
      <c r="J21" s="35">
        <v>48</v>
      </c>
      <c r="K21" s="39">
        <f t="shared" si="5"/>
        <v>4</v>
      </c>
      <c r="L21" s="38">
        <f t="shared" si="9"/>
        <v>9.0909090909090917</v>
      </c>
      <c r="M21" s="35">
        <v>1</v>
      </c>
      <c r="N21" s="35">
        <v>1</v>
      </c>
      <c r="O21" s="35">
        <v>1</v>
      </c>
      <c r="P21" s="35">
        <f t="shared" si="6"/>
        <v>0</v>
      </c>
      <c r="Q21" s="40">
        <f t="shared" si="10"/>
        <v>0</v>
      </c>
      <c r="R21" s="35">
        <v>66</v>
      </c>
      <c r="S21" s="35">
        <v>65</v>
      </c>
      <c r="T21" s="35">
        <v>69</v>
      </c>
      <c r="U21" s="35">
        <f t="shared" si="7"/>
        <v>3</v>
      </c>
      <c r="V21" s="40">
        <f t="shared" si="11"/>
        <v>4.5454545454545459</v>
      </c>
      <c r="W21" s="61"/>
    </row>
    <row r="22" spans="1:23" s="41" customFormat="1" ht="15.6" customHeight="1" x14ac:dyDescent="0.2">
      <c r="A22" s="51">
        <v>17</v>
      </c>
      <c r="B22" s="36" t="s">
        <v>33</v>
      </c>
      <c r="C22" s="35">
        <v>3</v>
      </c>
      <c r="D22" s="35">
        <v>3</v>
      </c>
      <c r="E22" s="35">
        <v>4</v>
      </c>
      <c r="F22" s="37">
        <f t="shared" si="4"/>
        <v>1</v>
      </c>
      <c r="G22" s="38">
        <f t="shared" si="8"/>
        <v>33.333333333333329</v>
      </c>
      <c r="H22" s="35">
        <v>33</v>
      </c>
      <c r="I22" s="35">
        <v>31</v>
      </c>
      <c r="J22" s="35">
        <v>32</v>
      </c>
      <c r="K22" s="39">
        <f t="shared" si="5"/>
        <v>-1</v>
      </c>
      <c r="L22" s="38">
        <f t="shared" si="9"/>
        <v>-3.0303030303030303</v>
      </c>
      <c r="M22" s="35">
        <v>0</v>
      </c>
      <c r="N22" s="35">
        <v>0</v>
      </c>
      <c r="O22" s="35">
        <v>1</v>
      </c>
      <c r="P22" s="35">
        <f t="shared" si="6"/>
        <v>1</v>
      </c>
      <c r="Q22" s="40" t="str">
        <f t="shared" si="10"/>
        <v/>
      </c>
      <c r="R22" s="35">
        <v>36</v>
      </c>
      <c r="S22" s="35">
        <v>34</v>
      </c>
      <c r="T22" s="35">
        <v>37</v>
      </c>
      <c r="U22" s="35">
        <f t="shared" si="7"/>
        <v>1</v>
      </c>
      <c r="V22" s="40">
        <f t="shared" si="11"/>
        <v>2.7777777777777777</v>
      </c>
      <c r="W22" s="61"/>
    </row>
    <row r="23" spans="1:23" s="41" customFormat="1" ht="15.6" customHeight="1" x14ac:dyDescent="0.2">
      <c r="A23" s="51">
        <v>18</v>
      </c>
      <c r="B23" s="36" t="s">
        <v>34</v>
      </c>
      <c r="C23" s="35">
        <v>20</v>
      </c>
      <c r="D23" s="35">
        <v>21</v>
      </c>
      <c r="E23" s="35">
        <v>18</v>
      </c>
      <c r="F23" s="37">
        <f t="shared" si="4"/>
        <v>-2</v>
      </c>
      <c r="G23" s="38">
        <f t="shared" si="8"/>
        <v>-10</v>
      </c>
      <c r="H23" s="35">
        <v>17</v>
      </c>
      <c r="I23" s="35">
        <v>15</v>
      </c>
      <c r="J23" s="35">
        <v>17</v>
      </c>
      <c r="K23" s="39">
        <f t="shared" si="5"/>
        <v>0</v>
      </c>
      <c r="L23" s="38">
        <f t="shared" si="9"/>
        <v>0</v>
      </c>
      <c r="M23" s="35">
        <v>129</v>
      </c>
      <c r="N23" s="35">
        <v>129</v>
      </c>
      <c r="O23" s="35">
        <v>124</v>
      </c>
      <c r="P23" s="35">
        <f t="shared" si="6"/>
        <v>-5</v>
      </c>
      <c r="Q23" s="40">
        <f t="shared" si="10"/>
        <v>-3.8759689922480618</v>
      </c>
      <c r="R23" s="35">
        <v>166</v>
      </c>
      <c r="S23" s="35">
        <v>165</v>
      </c>
      <c r="T23" s="35">
        <v>159</v>
      </c>
      <c r="U23" s="35">
        <f t="shared" si="7"/>
        <v>-7</v>
      </c>
      <c r="V23" s="40">
        <f t="shared" si="11"/>
        <v>-4.2168674698795181</v>
      </c>
      <c r="W23" s="61"/>
    </row>
    <row r="24" spans="1:23" s="41" customFormat="1" ht="15.6" customHeight="1" x14ac:dyDescent="0.2">
      <c r="A24" s="51">
        <v>19</v>
      </c>
      <c r="B24" s="36" t="s">
        <v>35</v>
      </c>
      <c r="C24" s="35">
        <v>13</v>
      </c>
      <c r="D24" s="35">
        <v>13</v>
      </c>
      <c r="E24" s="35">
        <v>8</v>
      </c>
      <c r="F24" s="37">
        <f t="shared" si="4"/>
        <v>-5</v>
      </c>
      <c r="G24" s="38">
        <f t="shared" si="8"/>
        <v>-38.461538461538467</v>
      </c>
      <c r="H24" s="35">
        <v>55</v>
      </c>
      <c r="I24" s="35">
        <v>55</v>
      </c>
      <c r="J24" s="35">
        <v>58</v>
      </c>
      <c r="K24" s="39">
        <f t="shared" si="5"/>
        <v>3</v>
      </c>
      <c r="L24" s="38">
        <f t="shared" si="9"/>
        <v>5.4545454545454541</v>
      </c>
      <c r="M24" s="35">
        <v>0</v>
      </c>
      <c r="N24" s="35">
        <v>0</v>
      </c>
      <c r="O24" s="35">
        <v>0</v>
      </c>
      <c r="P24" s="35">
        <f t="shared" si="6"/>
        <v>0</v>
      </c>
      <c r="Q24" s="40" t="str">
        <f t="shared" si="10"/>
        <v/>
      </c>
      <c r="R24" s="35">
        <v>68</v>
      </c>
      <c r="S24" s="35">
        <v>68</v>
      </c>
      <c r="T24" s="35">
        <v>66</v>
      </c>
      <c r="U24" s="35">
        <f t="shared" si="7"/>
        <v>-2</v>
      </c>
      <c r="V24" s="40">
        <f t="shared" si="11"/>
        <v>-2.9411764705882351</v>
      </c>
      <c r="W24" s="61"/>
    </row>
    <row r="25" spans="1:23" s="41" customFormat="1" ht="15.6" customHeight="1" x14ac:dyDescent="0.2">
      <c r="A25" s="51">
        <v>20</v>
      </c>
      <c r="B25" s="36" t="s">
        <v>36</v>
      </c>
      <c r="C25" s="35">
        <v>21</v>
      </c>
      <c r="D25" s="35">
        <v>21</v>
      </c>
      <c r="E25" s="35">
        <v>21</v>
      </c>
      <c r="F25" s="37">
        <f t="shared" si="4"/>
        <v>0</v>
      </c>
      <c r="G25" s="38">
        <f t="shared" si="8"/>
        <v>0</v>
      </c>
      <c r="H25" s="35">
        <v>65</v>
      </c>
      <c r="I25" s="35">
        <v>64</v>
      </c>
      <c r="J25" s="35">
        <v>66</v>
      </c>
      <c r="K25" s="39">
        <f t="shared" si="5"/>
        <v>1</v>
      </c>
      <c r="L25" s="38">
        <f t="shared" si="9"/>
        <v>1.5384615384615385</v>
      </c>
      <c r="M25" s="35">
        <v>1</v>
      </c>
      <c r="N25" s="35">
        <v>1</v>
      </c>
      <c r="O25" s="35">
        <v>0</v>
      </c>
      <c r="P25" s="35">
        <f t="shared" si="6"/>
        <v>-1</v>
      </c>
      <c r="Q25" s="40">
        <f t="shared" si="10"/>
        <v>-100</v>
      </c>
      <c r="R25" s="35">
        <v>87</v>
      </c>
      <c r="S25" s="35">
        <v>86</v>
      </c>
      <c r="T25" s="35">
        <v>87</v>
      </c>
      <c r="U25" s="35">
        <f t="shared" si="7"/>
        <v>0</v>
      </c>
      <c r="V25" s="40">
        <f t="shared" si="11"/>
        <v>0</v>
      </c>
      <c r="W25" s="61"/>
    </row>
    <row r="26" spans="1:23" s="41" customFormat="1" ht="15.6" customHeight="1" x14ac:dyDescent="0.2">
      <c r="A26" s="51">
        <v>21</v>
      </c>
      <c r="B26" s="36" t="s">
        <v>37</v>
      </c>
      <c r="C26" s="35">
        <v>5</v>
      </c>
      <c r="D26" s="35">
        <v>5</v>
      </c>
      <c r="E26" s="35">
        <v>5</v>
      </c>
      <c r="F26" s="37">
        <f t="shared" si="4"/>
        <v>0</v>
      </c>
      <c r="G26" s="38">
        <f t="shared" si="8"/>
        <v>0</v>
      </c>
      <c r="H26" s="35">
        <v>26</v>
      </c>
      <c r="I26" s="35">
        <v>26</v>
      </c>
      <c r="J26" s="35">
        <v>26</v>
      </c>
      <c r="K26" s="39">
        <f t="shared" si="5"/>
        <v>0</v>
      </c>
      <c r="L26" s="38">
        <f t="shared" si="9"/>
        <v>0</v>
      </c>
      <c r="M26" s="35">
        <v>7</v>
      </c>
      <c r="N26" s="35">
        <v>7</v>
      </c>
      <c r="O26" s="35">
        <v>7</v>
      </c>
      <c r="P26" s="35">
        <f t="shared" si="6"/>
        <v>0</v>
      </c>
      <c r="Q26" s="40">
        <f t="shared" si="10"/>
        <v>0</v>
      </c>
      <c r="R26" s="35">
        <v>38</v>
      </c>
      <c r="S26" s="35">
        <v>38</v>
      </c>
      <c r="T26" s="35">
        <v>38</v>
      </c>
      <c r="U26" s="35">
        <f t="shared" si="7"/>
        <v>0</v>
      </c>
      <c r="V26" s="40">
        <f t="shared" si="11"/>
        <v>0</v>
      </c>
      <c r="W26" s="61"/>
    </row>
    <row r="27" spans="1:23" s="41" customFormat="1" ht="15.6" customHeight="1" x14ac:dyDescent="0.2">
      <c r="A27" s="51">
        <v>22</v>
      </c>
      <c r="B27" s="36" t="s">
        <v>38</v>
      </c>
      <c r="C27" s="35">
        <v>0</v>
      </c>
      <c r="D27" s="35">
        <v>0</v>
      </c>
      <c r="E27" s="35">
        <v>1</v>
      </c>
      <c r="F27" s="37">
        <f t="shared" si="4"/>
        <v>1</v>
      </c>
      <c r="G27" s="38" t="str">
        <f t="shared" si="8"/>
        <v/>
      </c>
      <c r="H27" s="35">
        <v>17</v>
      </c>
      <c r="I27" s="35">
        <v>17</v>
      </c>
      <c r="J27" s="35">
        <v>18</v>
      </c>
      <c r="K27" s="39">
        <f t="shared" si="5"/>
        <v>1</v>
      </c>
      <c r="L27" s="38">
        <f t="shared" si="9"/>
        <v>5.8823529411764701</v>
      </c>
      <c r="M27" s="35">
        <v>0</v>
      </c>
      <c r="N27" s="35">
        <v>0</v>
      </c>
      <c r="O27" s="35">
        <v>0</v>
      </c>
      <c r="P27" s="35">
        <f t="shared" si="6"/>
        <v>0</v>
      </c>
      <c r="Q27" s="40" t="str">
        <f t="shared" si="10"/>
        <v/>
      </c>
      <c r="R27" s="35">
        <v>17</v>
      </c>
      <c r="S27" s="35">
        <v>17</v>
      </c>
      <c r="T27" s="35">
        <v>19</v>
      </c>
      <c r="U27" s="35">
        <f t="shared" si="7"/>
        <v>2</v>
      </c>
      <c r="V27" s="40">
        <f t="shared" si="11"/>
        <v>11.76470588235294</v>
      </c>
      <c r="W27" s="61"/>
    </row>
    <row r="28" spans="1:23" s="41" customFormat="1" ht="15.6" customHeight="1" x14ac:dyDescent="0.2">
      <c r="A28" s="51">
        <v>23</v>
      </c>
      <c r="B28" s="36" t="s">
        <v>39</v>
      </c>
      <c r="C28" s="35">
        <v>38</v>
      </c>
      <c r="D28" s="35">
        <v>38</v>
      </c>
      <c r="E28" s="35">
        <v>29</v>
      </c>
      <c r="F28" s="37">
        <f t="shared" si="4"/>
        <v>-9</v>
      </c>
      <c r="G28" s="38">
        <f t="shared" si="8"/>
        <v>-23.684210526315788</v>
      </c>
      <c r="H28" s="35">
        <v>60</v>
      </c>
      <c r="I28" s="35">
        <v>60</v>
      </c>
      <c r="J28" s="35">
        <v>64</v>
      </c>
      <c r="K28" s="39">
        <f t="shared" si="5"/>
        <v>4</v>
      </c>
      <c r="L28" s="38">
        <f t="shared" si="9"/>
        <v>6.666666666666667</v>
      </c>
      <c r="M28" s="35">
        <v>95</v>
      </c>
      <c r="N28" s="35">
        <v>93</v>
      </c>
      <c r="O28" s="35">
        <v>90</v>
      </c>
      <c r="P28" s="35">
        <f t="shared" si="6"/>
        <v>-5</v>
      </c>
      <c r="Q28" s="40">
        <f t="shared" si="10"/>
        <v>-5.2631578947368416</v>
      </c>
      <c r="R28" s="35">
        <v>193</v>
      </c>
      <c r="S28" s="35">
        <v>191</v>
      </c>
      <c r="T28" s="35">
        <v>183</v>
      </c>
      <c r="U28" s="35">
        <f t="shared" si="7"/>
        <v>-10</v>
      </c>
      <c r="V28" s="40">
        <f t="shared" si="11"/>
        <v>-5.1813471502590671</v>
      </c>
      <c r="W28" s="61"/>
    </row>
    <row r="29" spans="1:23" s="41" customFormat="1" ht="15.6" customHeight="1" x14ac:dyDescent="0.2">
      <c r="A29" s="51">
        <v>24</v>
      </c>
      <c r="B29" s="36" t="s">
        <v>40</v>
      </c>
      <c r="C29" s="35">
        <v>74</v>
      </c>
      <c r="D29" s="35">
        <v>69</v>
      </c>
      <c r="E29" s="35">
        <v>65</v>
      </c>
      <c r="F29" s="37">
        <f t="shared" si="4"/>
        <v>-9</v>
      </c>
      <c r="G29" s="38">
        <f t="shared" si="8"/>
        <v>-12.162162162162163</v>
      </c>
      <c r="H29" s="35">
        <v>73</v>
      </c>
      <c r="I29" s="35">
        <v>72</v>
      </c>
      <c r="J29" s="35">
        <v>62</v>
      </c>
      <c r="K29" s="39">
        <f t="shared" si="5"/>
        <v>-11</v>
      </c>
      <c r="L29" s="38">
        <f t="shared" si="9"/>
        <v>-15.068493150684931</v>
      </c>
      <c r="M29" s="35">
        <v>622</v>
      </c>
      <c r="N29" s="35">
        <v>631</v>
      </c>
      <c r="O29" s="35">
        <v>608</v>
      </c>
      <c r="P29" s="35">
        <f t="shared" si="6"/>
        <v>-14</v>
      </c>
      <c r="Q29" s="40">
        <f t="shared" si="10"/>
        <v>-2.2508038585209005</v>
      </c>
      <c r="R29" s="35">
        <v>769</v>
      </c>
      <c r="S29" s="35">
        <v>772</v>
      </c>
      <c r="T29" s="35">
        <v>735</v>
      </c>
      <c r="U29" s="35">
        <f t="shared" si="7"/>
        <v>-34</v>
      </c>
      <c r="V29" s="40">
        <f t="shared" si="11"/>
        <v>-4.4213263979193753</v>
      </c>
      <c r="W29" s="61"/>
    </row>
    <row r="30" spans="1:23" s="41" customFormat="1" ht="15.6" customHeight="1" x14ac:dyDescent="0.2">
      <c r="A30" s="51">
        <v>25</v>
      </c>
      <c r="B30" s="36" t="s">
        <v>41</v>
      </c>
      <c r="C30" s="35">
        <v>36</v>
      </c>
      <c r="D30" s="35">
        <v>37</v>
      </c>
      <c r="E30" s="35">
        <v>36</v>
      </c>
      <c r="F30" s="37">
        <f t="shared" si="4"/>
        <v>0</v>
      </c>
      <c r="G30" s="38">
        <f t="shared" si="8"/>
        <v>0</v>
      </c>
      <c r="H30" s="35">
        <v>43</v>
      </c>
      <c r="I30" s="35">
        <v>41</v>
      </c>
      <c r="J30" s="35">
        <v>32</v>
      </c>
      <c r="K30" s="39">
        <f t="shared" si="5"/>
        <v>-11</v>
      </c>
      <c r="L30" s="38">
        <f t="shared" si="9"/>
        <v>-25.581395348837212</v>
      </c>
      <c r="M30" s="35">
        <v>76</v>
      </c>
      <c r="N30" s="35">
        <v>74</v>
      </c>
      <c r="O30" s="35">
        <v>86</v>
      </c>
      <c r="P30" s="35">
        <f t="shared" si="6"/>
        <v>10</v>
      </c>
      <c r="Q30" s="40">
        <f t="shared" si="10"/>
        <v>13.157894736842104</v>
      </c>
      <c r="R30" s="35">
        <v>155</v>
      </c>
      <c r="S30" s="35">
        <v>152</v>
      </c>
      <c r="T30" s="35">
        <v>154</v>
      </c>
      <c r="U30" s="35">
        <f t="shared" si="7"/>
        <v>-1</v>
      </c>
      <c r="V30" s="40">
        <f t="shared" si="11"/>
        <v>-0.64516129032258063</v>
      </c>
      <c r="W30" s="61"/>
    </row>
    <row r="31" spans="1:23" s="41" customFormat="1" ht="15.6" customHeight="1" x14ac:dyDescent="0.2">
      <c r="A31" s="51">
        <v>26</v>
      </c>
      <c r="B31" s="36" t="s">
        <v>42</v>
      </c>
      <c r="C31" s="35">
        <v>3</v>
      </c>
      <c r="D31" s="35">
        <v>3</v>
      </c>
      <c r="E31" s="35">
        <v>3</v>
      </c>
      <c r="F31" s="37">
        <f t="shared" si="4"/>
        <v>0</v>
      </c>
      <c r="G31" s="38">
        <f t="shared" si="8"/>
        <v>0</v>
      </c>
      <c r="H31" s="35">
        <v>8</v>
      </c>
      <c r="I31" s="35">
        <v>7</v>
      </c>
      <c r="J31" s="35">
        <v>9</v>
      </c>
      <c r="K31" s="39">
        <f t="shared" si="5"/>
        <v>1</v>
      </c>
      <c r="L31" s="38">
        <f t="shared" si="9"/>
        <v>12.5</v>
      </c>
      <c r="M31" s="35">
        <v>0</v>
      </c>
      <c r="N31" s="35">
        <v>0</v>
      </c>
      <c r="O31" s="35">
        <v>0</v>
      </c>
      <c r="P31" s="35">
        <f t="shared" si="6"/>
        <v>0</v>
      </c>
      <c r="Q31" s="40" t="str">
        <f t="shared" si="10"/>
        <v/>
      </c>
      <c r="R31" s="35">
        <v>11</v>
      </c>
      <c r="S31" s="35">
        <v>10</v>
      </c>
      <c r="T31" s="35">
        <v>12</v>
      </c>
      <c r="U31" s="35">
        <f t="shared" si="7"/>
        <v>1</v>
      </c>
      <c r="V31" s="40">
        <f t="shared" si="11"/>
        <v>9.0909090909090917</v>
      </c>
      <c r="W31" s="61"/>
    </row>
    <row r="32" spans="1:23" s="41" customFormat="1" ht="15.6" customHeight="1" x14ac:dyDescent="0.2">
      <c r="A32" s="51">
        <v>27</v>
      </c>
      <c r="B32" s="36" t="s">
        <v>43</v>
      </c>
      <c r="C32" s="35">
        <v>12</v>
      </c>
      <c r="D32" s="35">
        <v>12</v>
      </c>
      <c r="E32" s="35">
        <v>9</v>
      </c>
      <c r="F32" s="37">
        <f t="shared" si="4"/>
        <v>-3</v>
      </c>
      <c r="G32" s="38">
        <f t="shared" si="8"/>
        <v>-25</v>
      </c>
      <c r="H32" s="35">
        <v>33</v>
      </c>
      <c r="I32" s="35">
        <v>31</v>
      </c>
      <c r="J32" s="35">
        <v>33</v>
      </c>
      <c r="K32" s="39">
        <f t="shared" si="5"/>
        <v>0</v>
      </c>
      <c r="L32" s="38">
        <f t="shared" si="9"/>
        <v>0</v>
      </c>
      <c r="M32" s="35">
        <v>0</v>
      </c>
      <c r="N32" s="35">
        <v>0</v>
      </c>
      <c r="O32" s="35">
        <v>0</v>
      </c>
      <c r="P32" s="35">
        <f t="shared" si="6"/>
        <v>0</v>
      </c>
      <c r="Q32" s="40" t="str">
        <f t="shared" si="10"/>
        <v/>
      </c>
      <c r="R32" s="35">
        <v>45</v>
      </c>
      <c r="S32" s="35">
        <v>43</v>
      </c>
      <c r="T32" s="35">
        <v>42</v>
      </c>
      <c r="U32" s="35">
        <f t="shared" si="7"/>
        <v>-3</v>
      </c>
      <c r="V32" s="40">
        <f t="shared" si="11"/>
        <v>-6.666666666666667</v>
      </c>
      <c r="W32" s="61"/>
    </row>
    <row r="33" spans="1:23" s="41" customFormat="1" ht="15.6" customHeight="1" x14ac:dyDescent="0.2">
      <c r="A33" s="51">
        <v>28</v>
      </c>
      <c r="B33" s="36" t="s">
        <v>44</v>
      </c>
      <c r="C33" s="35">
        <v>17</v>
      </c>
      <c r="D33" s="35">
        <v>18</v>
      </c>
      <c r="E33" s="35">
        <v>18</v>
      </c>
      <c r="F33" s="37">
        <f t="shared" si="4"/>
        <v>1</v>
      </c>
      <c r="G33" s="38">
        <f t="shared" si="8"/>
        <v>5.8823529411764701</v>
      </c>
      <c r="H33" s="35">
        <v>9</v>
      </c>
      <c r="I33" s="35">
        <v>10</v>
      </c>
      <c r="J33" s="35">
        <v>0</v>
      </c>
      <c r="K33" s="39">
        <f t="shared" si="5"/>
        <v>-9</v>
      </c>
      <c r="L33" s="38">
        <f t="shared" si="9"/>
        <v>-100</v>
      </c>
      <c r="M33" s="35">
        <v>73</v>
      </c>
      <c r="N33" s="35">
        <v>73</v>
      </c>
      <c r="O33" s="35">
        <v>75</v>
      </c>
      <c r="P33" s="35">
        <f t="shared" si="6"/>
        <v>2</v>
      </c>
      <c r="Q33" s="40">
        <f t="shared" si="10"/>
        <v>2.7397260273972601</v>
      </c>
      <c r="R33" s="35">
        <v>99</v>
      </c>
      <c r="S33" s="35">
        <v>101</v>
      </c>
      <c r="T33" s="35">
        <v>93</v>
      </c>
      <c r="U33" s="35">
        <f t="shared" si="7"/>
        <v>-6</v>
      </c>
      <c r="V33" s="40">
        <f t="shared" si="11"/>
        <v>-6.0606060606060606</v>
      </c>
      <c r="W33" s="61"/>
    </row>
    <row r="34" spans="1:23" s="23" customFormat="1" ht="15.6" customHeight="1" x14ac:dyDescent="0.2">
      <c r="A34" s="58" t="s">
        <v>45</v>
      </c>
      <c r="B34" s="59"/>
      <c r="C34" s="57">
        <f>SUM(C2:C33)</f>
        <v>539</v>
      </c>
      <c r="D34" s="57">
        <f>SUM(D2:D33)</f>
        <v>530</v>
      </c>
      <c r="E34" s="57">
        <f>SUM(E2:E33)</f>
        <v>516</v>
      </c>
      <c r="F34" s="42">
        <f t="shared" si="4"/>
        <v>-23</v>
      </c>
      <c r="G34" s="43">
        <f t="shared" si="8"/>
        <v>-4.2671614100185531</v>
      </c>
      <c r="H34" s="57">
        <f>SUM(H2:H33)</f>
        <v>1032</v>
      </c>
      <c r="I34" s="57">
        <f>SUM(I2:I33)</f>
        <v>1014</v>
      </c>
      <c r="J34" s="57">
        <f>SUM(J2:J33)</f>
        <v>985</v>
      </c>
      <c r="K34" s="44">
        <f t="shared" si="5"/>
        <v>-47</v>
      </c>
      <c r="L34" s="43">
        <f t="shared" si="9"/>
        <v>-4.554263565891473</v>
      </c>
      <c r="M34" s="57">
        <f>SUM(M2:M33)</f>
        <v>1756</v>
      </c>
      <c r="N34" s="57">
        <f>SUM(N2:N33)</f>
        <v>1755</v>
      </c>
      <c r="O34" s="57">
        <f>SUM(O2:O33)</f>
        <v>1742</v>
      </c>
      <c r="P34" s="57">
        <f t="shared" si="6"/>
        <v>-14</v>
      </c>
      <c r="Q34" s="45">
        <f t="shared" si="10"/>
        <v>-0.79726651480637822</v>
      </c>
      <c r="R34" s="57">
        <f>SUM(R2:R33)</f>
        <v>3327</v>
      </c>
      <c r="S34" s="57">
        <f>SUM(S2:S33)</f>
        <v>3299</v>
      </c>
      <c r="T34" s="57">
        <f>SUM(T2:T33)</f>
        <v>3243</v>
      </c>
      <c r="U34" s="57">
        <f t="shared" si="7"/>
        <v>-84</v>
      </c>
      <c r="V34" s="45">
        <f t="shared" si="11"/>
        <v>-2.5247971145175834</v>
      </c>
      <c r="W34" s="62"/>
    </row>
    <row r="35" spans="1:23" s="16" customFormat="1" x14ac:dyDescent="0.2">
      <c r="A35" s="52"/>
      <c r="F35" s="17"/>
      <c r="G35" s="19" t="str">
        <f t="shared" ref="G7:G45" si="12">IF(C35=0,"",(E35-C35)/C35*100)</f>
        <v/>
      </c>
      <c r="K35" s="19"/>
      <c r="L35" s="19" t="str">
        <f t="shared" ref="L7:L46" si="13">IF(H35=0,"",(J35-H35)/H35*100)</f>
        <v/>
      </c>
      <c r="Q35" s="16" t="str">
        <f t="shared" ref="Q7:Q43" si="14">IF(M35=0,"",(O35-M35)/M35*100)</f>
        <v/>
      </c>
      <c r="V35" s="16" t="str">
        <f t="shared" ref="V7:V44" si="15">IF(R35=0,"",(T35-R35)/R35*100)</f>
        <v/>
      </c>
    </row>
    <row r="36" spans="1:23" s="16" customFormat="1" x14ac:dyDescent="0.2">
      <c r="A36" s="52"/>
      <c r="F36" s="17"/>
      <c r="G36" s="19" t="str">
        <f>IF(C36=0,"",(E36-C36)/C36*100)</f>
        <v/>
      </c>
      <c r="K36" s="19"/>
      <c r="L36" s="19" t="str">
        <f t="shared" si="13"/>
        <v/>
      </c>
      <c r="Q36" s="16" t="str">
        <f t="shared" si="14"/>
        <v/>
      </c>
      <c r="V36" s="16" t="str">
        <f t="shared" si="15"/>
        <v/>
      </c>
    </row>
    <row r="37" spans="1:23" s="16" customFormat="1" x14ac:dyDescent="0.2">
      <c r="A37" s="52"/>
      <c r="F37" s="17"/>
      <c r="G37" s="19" t="str">
        <f t="shared" si="12"/>
        <v/>
      </c>
      <c r="K37" s="19"/>
      <c r="L37" s="19" t="str">
        <f t="shared" si="13"/>
        <v/>
      </c>
      <c r="Q37" s="16" t="str">
        <f t="shared" si="14"/>
        <v/>
      </c>
      <c r="V37" s="16" t="str">
        <f t="shared" si="15"/>
        <v/>
      </c>
    </row>
    <row r="38" spans="1:23" s="16" customFormat="1" x14ac:dyDescent="0.2">
      <c r="A38" s="52"/>
      <c r="F38" s="17"/>
      <c r="G38" s="19" t="str">
        <f t="shared" si="12"/>
        <v/>
      </c>
      <c r="K38" s="19"/>
      <c r="L38" s="19" t="str">
        <f t="shared" si="13"/>
        <v/>
      </c>
      <c r="Q38" s="16" t="str">
        <f t="shared" si="14"/>
        <v/>
      </c>
      <c r="V38" s="16" t="str">
        <f t="shared" si="15"/>
        <v/>
      </c>
    </row>
    <row r="39" spans="1:23" s="16" customFormat="1" x14ac:dyDescent="0.2">
      <c r="A39" s="52"/>
      <c r="F39" s="17"/>
      <c r="G39" s="19" t="str">
        <f t="shared" si="12"/>
        <v/>
      </c>
      <c r="K39" s="19"/>
      <c r="L39" s="19" t="str">
        <f t="shared" si="13"/>
        <v/>
      </c>
      <c r="Q39" s="16" t="str">
        <f t="shared" si="14"/>
        <v/>
      </c>
      <c r="V39" s="16" t="str">
        <f t="shared" si="15"/>
        <v/>
      </c>
    </row>
    <row r="40" spans="1:23" s="16" customFormat="1" x14ac:dyDescent="0.2">
      <c r="A40" s="52"/>
      <c r="F40" s="17"/>
      <c r="G40" s="19" t="str">
        <f t="shared" si="12"/>
        <v/>
      </c>
      <c r="K40" s="19"/>
      <c r="L40" s="19" t="str">
        <f t="shared" si="13"/>
        <v/>
      </c>
      <c r="Q40" s="16" t="str">
        <f t="shared" si="14"/>
        <v/>
      </c>
      <c r="V40" s="16" t="str">
        <f t="shared" si="15"/>
        <v/>
      </c>
    </row>
    <row r="41" spans="1:23" s="16" customFormat="1" x14ac:dyDescent="0.2">
      <c r="A41" s="52"/>
      <c r="F41" s="17"/>
      <c r="G41" s="19" t="str">
        <f t="shared" si="12"/>
        <v/>
      </c>
      <c r="K41" s="19"/>
      <c r="L41" s="19" t="str">
        <f t="shared" si="13"/>
        <v/>
      </c>
      <c r="Q41" s="16" t="str">
        <f t="shared" si="14"/>
        <v/>
      </c>
      <c r="V41" s="16" t="str">
        <f t="shared" si="15"/>
        <v/>
      </c>
    </row>
    <row r="42" spans="1:23" s="16" customFormat="1" x14ac:dyDescent="0.2">
      <c r="A42" s="52"/>
      <c r="F42" s="17"/>
      <c r="G42" s="19" t="str">
        <f t="shared" si="12"/>
        <v/>
      </c>
      <c r="K42" s="19"/>
      <c r="L42" s="19" t="str">
        <f t="shared" si="13"/>
        <v/>
      </c>
      <c r="Q42" s="16" t="str">
        <f t="shared" si="14"/>
        <v/>
      </c>
      <c r="V42" s="16" t="str">
        <f t="shared" si="15"/>
        <v/>
      </c>
    </row>
    <row r="43" spans="1:23" s="16" customFormat="1" x14ac:dyDescent="0.2">
      <c r="A43" s="52"/>
      <c r="F43" s="17"/>
      <c r="G43" s="19" t="str">
        <f t="shared" si="12"/>
        <v/>
      </c>
      <c r="K43" s="19"/>
      <c r="L43" s="19" t="str">
        <f t="shared" si="13"/>
        <v/>
      </c>
      <c r="Q43" s="16" t="str">
        <f t="shared" si="14"/>
        <v/>
      </c>
      <c r="V43" s="16" t="str">
        <f t="shared" si="15"/>
        <v/>
      </c>
    </row>
    <row r="44" spans="1:23" s="16" customFormat="1" x14ac:dyDescent="0.2">
      <c r="A44" s="52"/>
      <c r="F44" s="17"/>
      <c r="G44" s="19" t="str">
        <f t="shared" si="12"/>
        <v/>
      </c>
      <c r="K44" s="19"/>
      <c r="L44" s="19" t="str">
        <f t="shared" si="13"/>
        <v/>
      </c>
      <c r="V44" s="16" t="str">
        <f t="shared" si="15"/>
        <v/>
      </c>
    </row>
    <row r="45" spans="1:23" s="16" customFormat="1" x14ac:dyDescent="0.2">
      <c r="A45" s="52"/>
      <c r="F45" s="17"/>
      <c r="G45" s="19" t="str">
        <f t="shared" si="12"/>
        <v/>
      </c>
      <c r="K45" s="19"/>
      <c r="L45" s="19" t="str">
        <f t="shared" si="13"/>
        <v/>
      </c>
    </row>
    <row r="46" spans="1:23" s="16" customFormat="1" x14ac:dyDescent="0.2">
      <c r="A46" s="52"/>
      <c r="F46" s="17"/>
      <c r="G46" s="19"/>
      <c r="K46" s="19"/>
      <c r="L46" s="19" t="str">
        <f t="shared" si="13"/>
        <v/>
      </c>
    </row>
    <row r="47" spans="1:23" s="16" customFormat="1" x14ac:dyDescent="0.2">
      <c r="A47" s="52"/>
      <c r="F47" s="17"/>
      <c r="G47" s="19"/>
      <c r="K47" s="19"/>
      <c r="L47" s="19"/>
    </row>
  </sheetData>
  <mergeCells count="15">
    <mergeCell ref="A34:B34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19685039370078741" right="0.19685039370078741" top="0.19685039370078741" bottom="0.19685039370078741" header="0" footer="0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view="pageBreakPreview" topLeftCell="A31" zoomScale="87" zoomScaleNormal="100" zoomScaleSheetLayoutView="87" workbookViewId="0">
      <pane xSplit="2" topLeftCell="G1" activePane="topRight" state="frozen"/>
      <selection activeCell="F52" sqref="F52"/>
      <selection pane="topRight" activeCell="Q46" sqref="Q46"/>
    </sheetView>
  </sheetViews>
  <sheetFormatPr defaultRowHeight="12.75" x14ac:dyDescent="0.2"/>
  <cols>
    <col min="1" max="1" width="5.7109375" style="53" customWidth="1"/>
    <col min="2" max="2" width="30" style="3" customWidth="1"/>
    <col min="3" max="4" width="10" style="3" customWidth="1"/>
    <col min="5" max="5" width="10" style="4" customWidth="1"/>
    <col min="6" max="6" width="10" style="24" customWidth="1"/>
    <col min="7" max="7" width="10" style="5" customWidth="1"/>
    <col min="8" max="10" width="10" style="4" customWidth="1"/>
    <col min="11" max="11" width="10" style="5" customWidth="1"/>
    <col min="12" max="12" width="10" style="22" customWidth="1"/>
    <col min="13" max="16" width="10" style="4" customWidth="1"/>
    <col min="17" max="20" width="10" style="6" customWidth="1"/>
    <col min="21" max="21" width="10" style="7" customWidth="1"/>
    <col min="22" max="22" width="10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49" customFormat="1" ht="27.75" customHeight="1" x14ac:dyDescent="0.2">
      <c r="A1" s="63" t="s">
        <v>46</v>
      </c>
      <c r="B1" s="63"/>
      <c r="C1" s="63" t="s">
        <v>1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56" s="12" customFormat="1" ht="15.75" customHeight="1" x14ac:dyDescent="0.2">
      <c r="A2" s="29"/>
      <c r="B2" s="11"/>
      <c r="C2" s="20" t="s">
        <v>2</v>
      </c>
      <c r="N2" s="20"/>
      <c r="O2" s="20"/>
      <c r="P2" s="20"/>
      <c r="Q2" s="11"/>
      <c r="R2" s="11"/>
      <c r="T2" s="64" t="s">
        <v>3</v>
      </c>
      <c r="U2" s="64"/>
      <c r="V2" s="64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</row>
    <row r="3" spans="1:256" s="14" customFormat="1" ht="24" customHeight="1" x14ac:dyDescent="0.2">
      <c r="A3" s="65" t="s">
        <v>4</v>
      </c>
      <c r="B3" s="65" t="s">
        <v>47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67"/>
      <c r="R3" s="67" t="s">
        <v>9</v>
      </c>
      <c r="S3" s="67"/>
      <c r="T3" s="67"/>
      <c r="U3" s="67"/>
      <c r="V3" s="67"/>
      <c r="W3" s="60" t="s">
        <v>48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45" customHeight="1" x14ac:dyDescent="0.2">
      <c r="A4" s="65"/>
      <c r="B4" s="65"/>
      <c r="C4" s="46" t="s">
        <v>11</v>
      </c>
      <c r="D4" s="46" t="s">
        <v>12</v>
      </c>
      <c r="E4" s="46" t="s">
        <v>13</v>
      </c>
      <c r="F4" s="65" t="s">
        <v>49</v>
      </c>
      <c r="G4" s="65"/>
      <c r="H4" s="46" t="str">
        <f>C4</f>
        <v>As on  31ST MAR 22</v>
      </c>
      <c r="I4" s="46" t="str">
        <f>D4</f>
        <v>As on 30TH SEPT 21</v>
      </c>
      <c r="J4" s="46" t="str">
        <f>E4</f>
        <v>As on 30TH SEPT 22</v>
      </c>
      <c r="K4" s="65" t="str">
        <f>F4</f>
        <v xml:space="preserve">GROWTH DURING THE YEAR </v>
      </c>
      <c r="L4" s="65"/>
      <c r="M4" s="46" t="str">
        <f>H4</f>
        <v>As on  31ST MAR 22</v>
      </c>
      <c r="N4" s="46" t="str">
        <f>I4</f>
        <v>As on 30TH SEPT 21</v>
      </c>
      <c r="O4" s="46" t="str">
        <f>J4</f>
        <v>As on 30TH SEPT 22</v>
      </c>
      <c r="P4" s="65" t="str">
        <f>K4</f>
        <v xml:space="preserve">GROWTH DURING THE YEAR </v>
      </c>
      <c r="Q4" s="65"/>
      <c r="R4" s="46" t="str">
        <f>M4</f>
        <v>As on  31ST MAR 22</v>
      </c>
      <c r="S4" s="46" t="str">
        <f>N4</f>
        <v>As on 30TH SEPT 21</v>
      </c>
      <c r="T4" s="46" t="str">
        <f>O4</f>
        <v>As on 30TH SEPT 22</v>
      </c>
      <c r="U4" s="65" t="str">
        <f>P4</f>
        <v xml:space="preserve">GROWTH DURING THE YEAR </v>
      </c>
      <c r="V4" s="65"/>
      <c r="W4" s="60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7.25" customHeight="1" x14ac:dyDescent="0.2">
      <c r="A5" s="30"/>
      <c r="B5" s="25"/>
      <c r="C5" s="47" t="str">
        <f>RIGHT(C4,7)</f>
        <v xml:space="preserve"> MAR 22</v>
      </c>
      <c r="D5" s="47" t="str">
        <f t="shared" ref="D5:E5" si="0">RIGHT(D4,7)</f>
        <v>SEPT 21</v>
      </c>
      <c r="E5" s="47" t="str">
        <f t="shared" si="0"/>
        <v>SEPT 22</v>
      </c>
      <c r="F5" s="48" t="s">
        <v>15</v>
      </c>
      <c r="G5" s="31" t="s">
        <v>16</v>
      </c>
      <c r="H5" s="47" t="str">
        <f>RIGHT(H4,7)</f>
        <v xml:space="preserve"> MAR 22</v>
      </c>
      <c r="I5" s="47" t="str">
        <f t="shared" ref="I5:J5" si="1">RIGHT(I4,7)</f>
        <v>SEPT 21</v>
      </c>
      <c r="J5" s="47" t="str">
        <f t="shared" si="1"/>
        <v>SEPT 22</v>
      </c>
      <c r="K5" s="31" t="s">
        <v>15</v>
      </c>
      <c r="L5" s="31" t="s">
        <v>16</v>
      </c>
      <c r="M5" s="47" t="str">
        <f>RIGHT(M4,7)</f>
        <v xml:space="preserve"> MAR 22</v>
      </c>
      <c r="N5" s="47" t="str">
        <f t="shared" ref="N5:O5" si="2">RIGHT(N4,7)</f>
        <v>SEPT 21</v>
      </c>
      <c r="O5" s="47" t="str">
        <f t="shared" si="2"/>
        <v>SEPT 22</v>
      </c>
      <c r="P5" s="31" t="s">
        <v>15</v>
      </c>
      <c r="Q5" s="31" t="s">
        <v>16</v>
      </c>
      <c r="R5" s="47" t="str">
        <f>RIGHT(R4,7)</f>
        <v xml:space="preserve"> MAR 22</v>
      </c>
      <c r="S5" s="47" t="str">
        <f t="shared" ref="S5:T5" si="3">RIGHT(S4,7)</f>
        <v>SEPT 21</v>
      </c>
      <c r="T5" s="47" t="str">
        <f t="shared" si="3"/>
        <v>SEPT 22</v>
      </c>
      <c r="U5" s="31" t="s">
        <v>15</v>
      </c>
      <c r="V5" s="31" t="s">
        <v>16</v>
      </c>
      <c r="W5" s="60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1" customFormat="1" ht="15.6" customHeight="1" x14ac:dyDescent="0.2">
      <c r="A6" s="51">
        <v>1</v>
      </c>
      <c r="B6" s="36" t="s">
        <v>50</v>
      </c>
      <c r="C6" s="35">
        <v>78</v>
      </c>
      <c r="D6" s="35">
        <v>78</v>
      </c>
      <c r="E6" s="35">
        <v>78</v>
      </c>
      <c r="F6" s="37">
        <f t="shared" ref="F6:F52" si="4">(E6-C6)</f>
        <v>0</v>
      </c>
      <c r="G6" s="38">
        <f>IF(C6=0,"",(E6-C6)/C6*100)</f>
        <v>0</v>
      </c>
      <c r="H6" s="35">
        <v>63</v>
      </c>
      <c r="I6" s="35">
        <v>63</v>
      </c>
      <c r="J6" s="35">
        <v>62</v>
      </c>
      <c r="K6" s="39">
        <f t="shared" ref="K6:K52" si="5">(J6-H6)</f>
        <v>-1</v>
      </c>
      <c r="L6" s="38">
        <f>IF(H6=0,"",(J6-H6)/H6*100)</f>
        <v>-1.5873015873015872</v>
      </c>
      <c r="M6" s="35">
        <v>71</v>
      </c>
      <c r="N6" s="35">
        <v>71</v>
      </c>
      <c r="O6" s="35">
        <v>76</v>
      </c>
      <c r="P6" s="35">
        <f t="shared" ref="P6:P52" si="6">(O6-M6)</f>
        <v>5</v>
      </c>
      <c r="Q6" s="40">
        <f>IF(M6=0,"",(O6-M6)/M6*100)</f>
        <v>7.042253521126761</v>
      </c>
      <c r="R6" s="35">
        <v>212</v>
      </c>
      <c r="S6" s="35">
        <v>212</v>
      </c>
      <c r="T6" s="35">
        <v>216</v>
      </c>
      <c r="U6" s="35">
        <f t="shared" ref="U6:U52" si="7">(T6-R6)</f>
        <v>4</v>
      </c>
      <c r="V6" s="40">
        <f>IF(R6=0,"",(T6-R6)/R6*100)</f>
        <v>1.8867924528301887</v>
      </c>
      <c r="W6" s="61"/>
    </row>
    <row r="7" spans="1:256" s="41" customFormat="1" ht="15.6" customHeight="1" x14ac:dyDescent="0.2">
      <c r="A7" s="51">
        <v>2</v>
      </c>
      <c r="B7" s="36" t="s">
        <v>51</v>
      </c>
      <c r="C7" s="35">
        <v>17</v>
      </c>
      <c r="D7" s="35">
        <v>17</v>
      </c>
      <c r="E7" s="35">
        <v>11</v>
      </c>
      <c r="F7" s="37">
        <f t="shared" si="4"/>
        <v>-6</v>
      </c>
      <c r="G7" s="38">
        <f t="shared" ref="G7:G52" si="8">IF(C7=0,"",(E7-C7)/C7*100)</f>
        <v>-35.294117647058826</v>
      </c>
      <c r="H7" s="35">
        <v>36</v>
      </c>
      <c r="I7" s="35">
        <v>36</v>
      </c>
      <c r="J7" s="35">
        <v>13</v>
      </c>
      <c r="K7" s="39">
        <f t="shared" si="5"/>
        <v>-23</v>
      </c>
      <c r="L7" s="38">
        <f t="shared" ref="L7:L52" si="9">IF(H7=0,"",(J7-H7)/H7*100)</f>
        <v>-63.888888888888886</v>
      </c>
      <c r="M7" s="35">
        <v>77</v>
      </c>
      <c r="N7" s="35">
        <v>77</v>
      </c>
      <c r="O7" s="35">
        <v>48</v>
      </c>
      <c r="P7" s="35">
        <f t="shared" si="6"/>
        <v>-29</v>
      </c>
      <c r="Q7" s="40">
        <f t="shared" ref="Q7:Q52" si="10">IF(M7=0,"",(O7-M7)/M7*100)</f>
        <v>-37.662337662337663</v>
      </c>
      <c r="R7" s="35">
        <v>130</v>
      </c>
      <c r="S7" s="35">
        <v>130</v>
      </c>
      <c r="T7" s="35">
        <v>72</v>
      </c>
      <c r="U7" s="35">
        <f t="shared" si="7"/>
        <v>-58</v>
      </c>
      <c r="V7" s="40">
        <f t="shared" ref="V7:V52" si="11">IF(R7=0,"",(T7-R7)/R7*100)</f>
        <v>-44.61538461538462</v>
      </c>
      <c r="W7" s="61"/>
    </row>
    <row r="8" spans="1:256" s="41" customFormat="1" ht="15.6" customHeight="1" x14ac:dyDescent="0.2">
      <c r="A8" s="51">
        <v>3</v>
      </c>
      <c r="B8" s="36" t="s">
        <v>52</v>
      </c>
      <c r="C8" s="35">
        <v>17</v>
      </c>
      <c r="D8" s="35">
        <v>17</v>
      </c>
      <c r="E8" s="35">
        <v>9</v>
      </c>
      <c r="F8" s="37">
        <f t="shared" si="4"/>
        <v>-8</v>
      </c>
      <c r="G8" s="38">
        <f t="shared" si="8"/>
        <v>-47.058823529411761</v>
      </c>
      <c r="H8" s="35">
        <v>6</v>
      </c>
      <c r="I8" s="35">
        <v>6</v>
      </c>
      <c r="J8" s="35">
        <v>9</v>
      </c>
      <c r="K8" s="39">
        <f t="shared" si="5"/>
        <v>3</v>
      </c>
      <c r="L8" s="38">
        <f t="shared" si="9"/>
        <v>50</v>
      </c>
      <c r="M8" s="35">
        <v>13</v>
      </c>
      <c r="N8" s="35">
        <v>13</v>
      </c>
      <c r="O8" s="35">
        <v>13</v>
      </c>
      <c r="P8" s="35">
        <f t="shared" si="6"/>
        <v>0</v>
      </c>
      <c r="Q8" s="40">
        <f t="shared" si="10"/>
        <v>0</v>
      </c>
      <c r="R8" s="35">
        <v>36</v>
      </c>
      <c r="S8" s="35">
        <v>36</v>
      </c>
      <c r="T8" s="35">
        <v>31</v>
      </c>
      <c r="U8" s="35">
        <f t="shared" si="7"/>
        <v>-5</v>
      </c>
      <c r="V8" s="40">
        <f t="shared" si="11"/>
        <v>-13.888888888888889</v>
      </c>
      <c r="W8" s="61"/>
    </row>
    <row r="9" spans="1:256" s="41" customFormat="1" ht="15.6" customHeight="1" x14ac:dyDescent="0.2">
      <c r="A9" s="51">
        <v>4</v>
      </c>
      <c r="B9" s="36" t="s">
        <v>53</v>
      </c>
      <c r="C9" s="35">
        <v>11</v>
      </c>
      <c r="D9" s="35">
        <v>11</v>
      </c>
      <c r="E9" s="35">
        <v>12</v>
      </c>
      <c r="F9" s="37">
        <f t="shared" si="4"/>
        <v>1</v>
      </c>
      <c r="G9" s="38">
        <f t="shared" si="8"/>
        <v>9.0909090909090917</v>
      </c>
      <c r="H9" s="35">
        <v>15</v>
      </c>
      <c r="I9" s="35">
        <v>12</v>
      </c>
      <c r="J9" s="35">
        <v>15</v>
      </c>
      <c r="K9" s="39">
        <f t="shared" si="5"/>
        <v>0</v>
      </c>
      <c r="L9" s="38">
        <f t="shared" si="9"/>
        <v>0</v>
      </c>
      <c r="M9" s="35">
        <v>31</v>
      </c>
      <c r="N9" s="35">
        <v>31</v>
      </c>
      <c r="O9" s="35">
        <v>29</v>
      </c>
      <c r="P9" s="35">
        <f t="shared" si="6"/>
        <v>-2</v>
      </c>
      <c r="Q9" s="40">
        <f t="shared" si="10"/>
        <v>-6.4516129032258061</v>
      </c>
      <c r="R9" s="35">
        <v>57</v>
      </c>
      <c r="S9" s="35">
        <v>54</v>
      </c>
      <c r="T9" s="35">
        <v>56</v>
      </c>
      <c r="U9" s="35">
        <f t="shared" si="7"/>
        <v>-1</v>
      </c>
      <c r="V9" s="40">
        <f t="shared" si="11"/>
        <v>-1.7543859649122806</v>
      </c>
      <c r="W9" s="61"/>
    </row>
    <row r="10" spans="1:256" s="41" customFormat="1" ht="15.6" customHeight="1" x14ac:dyDescent="0.2">
      <c r="A10" s="51">
        <v>5</v>
      </c>
      <c r="B10" s="36" t="s">
        <v>54</v>
      </c>
      <c r="C10" s="35">
        <v>45</v>
      </c>
      <c r="D10" s="35">
        <v>45</v>
      </c>
      <c r="E10" s="35">
        <v>25</v>
      </c>
      <c r="F10" s="37">
        <f t="shared" si="4"/>
        <v>-20</v>
      </c>
      <c r="G10" s="38">
        <f t="shared" si="8"/>
        <v>-44.444444444444443</v>
      </c>
      <c r="H10" s="35">
        <v>30</v>
      </c>
      <c r="I10" s="35">
        <v>30</v>
      </c>
      <c r="J10" s="35">
        <v>24</v>
      </c>
      <c r="K10" s="39">
        <f t="shared" si="5"/>
        <v>-6</v>
      </c>
      <c r="L10" s="38">
        <f t="shared" si="9"/>
        <v>-20</v>
      </c>
      <c r="M10" s="35">
        <v>19</v>
      </c>
      <c r="N10" s="35">
        <v>19</v>
      </c>
      <c r="O10" s="35">
        <v>30</v>
      </c>
      <c r="P10" s="35">
        <f t="shared" si="6"/>
        <v>11</v>
      </c>
      <c r="Q10" s="40">
        <f t="shared" si="10"/>
        <v>57.894736842105267</v>
      </c>
      <c r="R10" s="35">
        <v>94</v>
      </c>
      <c r="S10" s="35">
        <v>94</v>
      </c>
      <c r="T10" s="35">
        <v>79</v>
      </c>
      <c r="U10" s="35">
        <f t="shared" si="7"/>
        <v>-15</v>
      </c>
      <c r="V10" s="40">
        <f t="shared" si="11"/>
        <v>-15.957446808510639</v>
      </c>
      <c r="W10" s="61"/>
    </row>
    <row r="11" spans="1:256" s="41" customFormat="1" ht="15.6" customHeight="1" x14ac:dyDescent="0.2">
      <c r="A11" s="51">
        <v>6</v>
      </c>
      <c r="B11" s="36" t="s">
        <v>55</v>
      </c>
      <c r="C11" s="35">
        <v>7</v>
      </c>
      <c r="D11" s="35">
        <v>7</v>
      </c>
      <c r="E11" s="35">
        <v>6</v>
      </c>
      <c r="F11" s="37">
        <f t="shared" si="4"/>
        <v>-1</v>
      </c>
      <c r="G11" s="38">
        <f t="shared" si="8"/>
        <v>-14.285714285714285</v>
      </c>
      <c r="H11" s="35">
        <v>7</v>
      </c>
      <c r="I11" s="35">
        <v>8</v>
      </c>
      <c r="J11" s="35">
        <v>4</v>
      </c>
      <c r="K11" s="39">
        <f t="shared" si="5"/>
        <v>-3</v>
      </c>
      <c r="L11" s="38">
        <f t="shared" si="9"/>
        <v>-42.857142857142854</v>
      </c>
      <c r="M11" s="35">
        <v>17</v>
      </c>
      <c r="N11" s="35">
        <v>22</v>
      </c>
      <c r="O11" s="35">
        <v>22</v>
      </c>
      <c r="P11" s="35">
        <f t="shared" si="6"/>
        <v>5</v>
      </c>
      <c r="Q11" s="40">
        <f t="shared" si="10"/>
        <v>29.411764705882355</v>
      </c>
      <c r="R11" s="35">
        <v>31</v>
      </c>
      <c r="S11" s="35">
        <v>37</v>
      </c>
      <c r="T11" s="35">
        <v>32</v>
      </c>
      <c r="U11" s="35">
        <f t="shared" si="7"/>
        <v>1</v>
      </c>
      <c r="V11" s="40">
        <f t="shared" si="11"/>
        <v>3.225806451612903</v>
      </c>
      <c r="W11" s="61"/>
    </row>
    <row r="12" spans="1:256" s="41" customFormat="1" ht="15.6" customHeight="1" x14ac:dyDescent="0.2">
      <c r="A12" s="51">
        <v>7</v>
      </c>
      <c r="B12" s="36" t="s">
        <v>56</v>
      </c>
      <c r="C12" s="35">
        <v>18</v>
      </c>
      <c r="D12" s="35">
        <v>18</v>
      </c>
      <c r="E12" s="35">
        <v>18</v>
      </c>
      <c r="F12" s="37">
        <f t="shared" si="4"/>
        <v>0</v>
      </c>
      <c r="G12" s="38">
        <f t="shared" si="8"/>
        <v>0</v>
      </c>
      <c r="H12" s="35">
        <v>13</v>
      </c>
      <c r="I12" s="35">
        <v>13</v>
      </c>
      <c r="J12" s="35">
        <v>10</v>
      </c>
      <c r="K12" s="39">
        <f t="shared" si="5"/>
        <v>-3</v>
      </c>
      <c r="L12" s="38">
        <f t="shared" si="9"/>
        <v>-23.076923076923077</v>
      </c>
      <c r="M12" s="35">
        <v>16</v>
      </c>
      <c r="N12" s="35">
        <v>16</v>
      </c>
      <c r="O12" s="35">
        <v>19</v>
      </c>
      <c r="P12" s="35">
        <f t="shared" si="6"/>
        <v>3</v>
      </c>
      <c r="Q12" s="40">
        <f t="shared" si="10"/>
        <v>18.75</v>
      </c>
      <c r="R12" s="35">
        <v>47</v>
      </c>
      <c r="S12" s="35">
        <v>47</v>
      </c>
      <c r="T12" s="35">
        <v>47</v>
      </c>
      <c r="U12" s="35">
        <f t="shared" si="7"/>
        <v>0</v>
      </c>
      <c r="V12" s="40">
        <f t="shared" si="11"/>
        <v>0</v>
      </c>
      <c r="W12" s="61"/>
    </row>
    <row r="13" spans="1:256" s="41" customFormat="1" ht="15.6" customHeight="1" x14ac:dyDescent="0.2">
      <c r="A13" s="51">
        <v>8</v>
      </c>
      <c r="B13" s="36" t="s">
        <v>57</v>
      </c>
      <c r="C13" s="35">
        <v>0</v>
      </c>
      <c r="D13" s="35">
        <v>0</v>
      </c>
      <c r="E13" s="35">
        <v>0</v>
      </c>
      <c r="F13" s="37">
        <f t="shared" si="4"/>
        <v>0</v>
      </c>
      <c r="G13" s="38" t="str">
        <f t="shared" si="8"/>
        <v/>
      </c>
      <c r="H13" s="35">
        <v>0</v>
      </c>
      <c r="I13" s="35">
        <v>1</v>
      </c>
      <c r="J13" s="35">
        <v>1</v>
      </c>
      <c r="K13" s="39">
        <f t="shared" si="5"/>
        <v>1</v>
      </c>
      <c r="L13" s="38" t="str">
        <f t="shared" si="9"/>
        <v/>
      </c>
      <c r="M13" s="35">
        <v>6</v>
      </c>
      <c r="N13" s="35">
        <v>7</v>
      </c>
      <c r="O13" s="35">
        <v>6</v>
      </c>
      <c r="P13" s="35">
        <f t="shared" si="6"/>
        <v>0</v>
      </c>
      <c r="Q13" s="40">
        <f t="shared" si="10"/>
        <v>0</v>
      </c>
      <c r="R13" s="35">
        <v>6</v>
      </c>
      <c r="S13" s="35">
        <v>8</v>
      </c>
      <c r="T13" s="35">
        <v>7</v>
      </c>
      <c r="U13" s="35">
        <f t="shared" si="7"/>
        <v>1</v>
      </c>
      <c r="V13" s="40">
        <f t="shared" si="11"/>
        <v>16.666666666666664</v>
      </c>
      <c r="W13" s="61"/>
    </row>
    <row r="14" spans="1:256" s="41" customFormat="1" ht="15.6" customHeight="1" x14ac:dyDescent="0.2">
      <c r="A14" s="51">
        <v>9</v>
      </c>
      <c r="B14" s="36" t="s">
        <v>58</v>
      </c>
      <c r="C14" s="35">
        <v>59</v>
      </c>
      <c r="D14" s="35">
        <v>58</v>
      </c>
      <c r="E14" s="35">
        <v>55</v>
      </c>
      <c r="F14" s="37">
        <f t="shared" si="4"/>
        <v>-4</v>
      </c>
      <c r="G14" s="38">
        <f t="shared" si="8"/>
        <v>-6.7796610169491522</v>
      </c>
      <c r="H14" s="35">
        <v>110</v>
      </c>
      <c r="I14" s="35">
        <v>107</v>
      </c>
      <c r="J14" s="35">
        <v>96</v>
      </c>
      <c r="K14" s="39">
        <f t="shared" si="5"/>
        <v>-14</v>
      </c>
      <c r="L14" s="38">
        <f t="shared" si="9"/>
        <v>-12.727272727272727</v>
      </c>
      <c r="M14" s="35">
        <v>174</v>
      </c>
      <c r="N14" s="35">
        <v>168</v>
      </c>
      <c r="O14" s="35">
        <v>150</v>
      </c>
      <c r="P14" s="35">
        <f t="shared" si="6"/>
        <v>-24</v>
      </c>
      <c r="Q14" s="40">
        <f t="shared" si="10"/>
        <v>-13.793103448275861</v>
      </c>
      <c r="R14" s="35">
        <v>343</v>
      </c>
      <c r="S14" s="35">
        <v>333</v>
      </c>
      <c r="T14" s="35">
        <v>301</v>
      </c>
      <c r="U14" s="35">
        <f t="shared" si="7"/>
        <v>-42</v>
      </c>
      <c r="V14" s="40">
        <f t="shared" si="11"/>
        <v>-12.244897959183673</v>
      </c>
      <c r="W14" s="61"/>
    </row>
    <row r="15" spans="1:256" s="41" customFormat="1" ht="15.6" customHeight="1" x14ac:dyDescent="0.2">
      <c r="A15" s="51">
        <v>10</v>
      </c>
      <c r="B15" s="36" t="s">
        <v>59</v>
      </c>
      <c r="C15" s="35">
        <v>105</v>
      </c>
      <c r="D15" s="35">
        <v>106</v>
      </c>
      <c r="E15" s="35">
        <v>103</v>
      </c>
      <c r="F15" s="37">
        <f t="shared" si="4"/>
        <v>-2</v>
      </c>
      <c r="G15" s="38">
        <f t="shared" si="8"/>
        <v>-1.9047619047619049</v>
      </c>
      <c r="H15" s="35">
        <v>449</v>
      </c>
      <c r="I15" s="35">
        <v>444</v>
      </c>
      <c r="J15" s="35">
        <v>432</v>
      </c>
      <c r="K15" s="39">
        <f t="shared" si="5"/>
        <v>-17</v>
      </c>
      <c r="L15" s="38">
        <f t="shared" si="9"/>
        <v>-3.7861915367483299</v>
      </c>
      <c r="M15" s="35">
        <v>854</v>
      </c>
      <c r="N15" s="35">
        <v>857</v>
      </c>
      <c r="O15" s="35">
        <v>870</v>
      </c>
      <c r="P15" s="35">
        <f t="shared" si="6"/>
        <v>16</v>
      </c>
      <c r="Q15" s="40">
        <f t="shared" si="10"/>
        <v>1.873536299765808</v>
      </c>
      <c r="R15" s="35">
        <v>1408</v>
      </c>
      <c r="S15" s="35">
        <v>1407</v>
      </c>
      <c r="T15" s="35">
        <v>1405</v>
      </c>
      <c r="U15" s="35">
        <f t="shared" si="7"/>
        <v>-3</v>
      </c>
      <c r="V15" s="40">
        <f t="shared" si="11"/>
        <v>-0.2130681818181818</v>
      </c>
      <c r="W15" s="61"/>
    </row>
    <row r="16" spans="1:256" s="41" customFormat="1" ht="15.6" customHeight="1" x14ac:dyDescent="0.2">
      <c r="A16" s="51">
        <v>11</v>
      </c>
      <c r="B16" s="36" t="s">
        <v>60</v>
      </c>
      <c r="C16" s="35">
        <v>13</v>
      </c>
      <c r="D16" s="35">
        <v>13</v>
      </c>
      <c r="E16" s="35">
        <v>14</v>
      </c>
      <c r="F16" s="37">
        <f t="shared" si="4"/>
        <v>1</v>
      </c>
      <c r="G16" s="38">
        <f t="shared" si="8"/>
        <v>7.6923076923076925</v>
      </c>
      <c r="H16" s="35">
        <v>18</v>
      </c>
      <c r="I16" s="35">
        <v>18</v>
      </c>
      <c r="J16" s="35">
        <v>17</v>
      </c>
      <c r="K16" s="39">
        <f t="shared" si="5"/>
        <v>-1</v>
      </c>
      <c r="L16" s="38">
        <f t="shared" si="9"/>
        <v>-5.5555555555555554</v>
      </c>
      <c r="M16" s="35">
        <v>22</v>
      </c>
      <c r="N16" s="35">
        <v>13</v>
      </c>
      <c r="O16" s="35">
        <v>21</v>
      </c>
      <c r="P16" s="35">
        <f t="shared" si="6"/>
        <v>-1</v>
      </c>
      <c r="Q16" s="40">
        <f t="shared" si="10"/>
        <v>-4.5454545454545459</v>
      </c>
      <c r="R16" s="35">
        <v>53</v>
      </c>
      <c r="S16" s="35">
        <v>44</v>
      </c>
      <c r="T16" s="35">
        <v>52</v>
      </c>
      <c r="U16" s="35">
        <f t="shared" si="7"/>
        <v>-1</v>
      </c>
      <c r="V16" s="40">
        <f t="shared" si="11"/>
        <v>-1.8867924528301887</v>
      </c>
      <c r="W16" s="61"/>
    </row>
    <row r="17" spans="1:23" s="41" customFormat="1" ht="15.6" customHeight="1" x14ac:dyDescent="0.2">
      <c r="A17" s="51">
        <v>12</v>
      </c>
      <c r="B17" s="36" t="s">
        <v>61</v>
      </c>
      <c r="C17" s="35">
        <v>21</v>
      </c>
      <c r="D17" s="35">
        <v>21</v>
      </c>
      <c r="E17" s="35">
        <v>20</v>
      </c>
      <c r="F17" s="37">
        <f t="shared" si="4"/>
        <v>-1</v>
      </c>
      <c r="G17" s="38">
        <f t="shared" si="8"/>
        <v>-4.7619047619047619</v>
      </c>
      <c r="H17" s="35">
        <v>42</v>
      </c>
      <c r="I17" s="35">
        <v>45</v>
      </c>
      <c r="J17" s="35">
        <v>41</v>
      </c>
      <c r="K17" s="39">
        <f t="shared" si="5"/>
        <v>-1</v>
      </c>
      <c r="L17" s="38">
        <f t="shared" si="9"/>
        <v>-2.3809523809523809</v>
      </c>
      <c r="M17" s="35">
        <v>76</v>
      </c>
      <c r="N17" s="35">
        <v>80</v>
      </c>
      <c r="O17" s="35">
        <v>77</v>
      </c>
      <c r="P17" s="35">
        <f t="shared" si="6"/>
        <v>1</v>
      </c>
      <c r="Q17" s="40">
        <f t="shared" si="10"/>
        <v>1.3157894736842104</v>
      </c>
      <c r="R17" s="35">
        <v>139</v>
      </c>
      <c r="S17" s="35">
        <v>146</v>
      </c>
      <c r="T17" s="35">
        <v>138</v>
      </c>
      <c r="U17" s="35">
        <f t="shared" si="7"/>
        <v>-1</v>
      </c>
      <c r="V17" s="40">
        <f t="shared" si="11"/>
        <v>-0.71942446043165476</v>
      </c>
      <c r="W17" s="61"/>
    </row>
    <row r="18" spans="1:23" s="23" customFormat="1" ht="15.6" customHeight="1" x14ac:dyDescent="0.2">
      <c r="A18" s="58" t="s">
        <v>62</v>
      </c>
      <c r="B18" s="59"/>
      <c r="C18" s="57">
        <f>SUM(C6:C17)</f>
        <v>391</v>
      </c>
      <c r="D18" s="57">
        <f>SUM(D6:D17)</f>
        <v>391</v>
      </c>
      <c r="E18" s="57">
        <f>SUM(E6:E17)</f>
        <v>351</v>
      </c>
      <c r="F18" s="42">
        <f t="shared" si="4"/>
        <v>-40</v>
      </c>
      <c r="G18" s="43">
        <f t="shared" si="8"/>
        <v>-10.230179028132993</v>
      </c>
      <c r="H18" s="57">
        <f>SUM(H6:H17)</f>
        <v>789</v>
      </c>
      <c r="I18" s="57">
        <f>SUM(I6:I17)</f>
        <v>783</v>
      </c>
      <c r="J18" s="57">
        <f>SUM(J6:J17)</f>
        <v>724</v>
      </c>
      <c r="K18" s="44">
        <f t="shared" si="5"/>
        <v>-65</v>
      </c>
      <c r="L18" s="43">
        <f t="shared" si="9"/>
        <v>-8.2382762991128011</v>
      </c>
      <c r="M18" s="57">
        <f>SUM(M6:M17)</f>
        <v>1376</v>
      </c>
      <c r="N18" s="57">
        <f>SUM(N6:N17)</f>
        <v>1374</v>
      </c>
      <c r="O18" s="57">
        <f>SUM(O6:O17)</f>
        <v>1361</v>
      </c>
      <c r="P18" s="57">
        <f t="shared" si="6"/>
        <v>-15</v>
      </c>
      <c r="Q18" s="45">
        <f t="shared" si="10"/>
        <v>-1.0901162790697674</v>
      </c>
      <c r="R18" s="57">
        <f>SUM(R6:R17)</f>
        <v>2556</v>
      </c>
      <c r="S18" s="57">
        <f>SUM(S6:S17)</f>
        <v>2548</v>
      </c>
      <c r="T18" s="57">
        <f>SUM(T6:T17)</f>
        <v>2436</v>
      </c>
      <c r="U18" s="57">
        <f t="shared" si="7"/>
        <v>-120</v>
      </c>
      <c r="V18" s="45">
        <f t="shared" si="11"/>
        <v>-4.6948356807511731</v>
      </c>
      <c r="W18" s="62"/>
    </row>
    <row r="19" spans="1:23" s="41" customFormat="1" ht="15.6" customHeight="1" x14ac:dyDescent="0.2">
      <c r="A19" s="51">
        <v>13</v>
      </c>
      <c r="B19" s="36" t="s">
        <v>63</v>
      </c>
      <c r="C19" s="35">
        <v>31</v>
      </c>
      <c r="D19" s="35">
        <v>29</v>
      </c>
      <c r="E19" s="35">
        <v>33</v>
      </c>
      <c r="F19" s="37">
        <f t="shared" si="4"/>
        <v>2</v>
      </c>
      <c r="G19" s="38">
        <f t="shared" si="8"/>
        <v>6.4516129032258061</v>
      </c>
      <c r="H19" s="35">
        <v>57</v>
      </c>
      <c r="I19" s="35">
        <v>57</v>
      </c>
      <c r="J19" s="35">
        <v>57</v>
      </c>
      <c r="K19" s="39">
        <f t="shared" si="5"/>
        <v>0</v>
      </c>
      <c r="L19" s="38">
        <f t="shared" si="9"/>
        <v>0</v>
      </c>
      <c r="M19" s="35">
        <v>75</v>
      </c>
      <c r="N19" s="35">
        <v>72</v>
      </c>
      <c r="O19" s="35">
        <v>76</v>
      </c>
      <c r="P19" s="35">
        <f t="shared" si="6"/>
        <v>1</v>
      </c>
      <c r="Q19" s="40">
        <f t="shared" si="10"/>
        <v>1.3333333333333335</v>
      </c>
      <c r="R19" s="35">
        <v>163</v>
      </c>
      <c r="S19" s="35">
        <v>158</v>
      </c>
      <c r="T19" s="35">
        <v>166</v>
      </c>
      <c r="U19" s="35">
        <f t="shared" si="7"/>
        <v>3</v>
      </c>
      <c r="V19" s="40">
        <f t="shared" si="11"/>
        <v>1.8404907975460123</v>
      </c>
      <c r="W19" s="61"/>
    </row>
    <row r="20" spans="1:23" s="41" customFormat="1" ht="15.6" customHeight="1" x14ac:dyDescent="0.2">
      <c r="A20" s="51">
        <v>14</v>
      </c>
      <c r="B20" s="36" t="s">
        <v>64</v>
      </c>
      <c r="C20" s="35">
        <v>0</v>
      </c>
      <c r="D20" s="35">
        <v>0</v>
      </c>
      <c r="E20" s="35">
        <v>0</v>
      </c>
      <c r="F20" s="37">
        <f t="shared" si="4"/>
        <v>0</v>
      </c>
      <c r="G20" s="38" t="str">
        <f t="shared" si="8"/>
        <v/>
      </c>
      <c r="H20" s="35">
        <v>1</v>
      </c>
      <c r="I20" s="35">
        <v>2</v>
      </c>
      <c r="J20" s="35">
        <v>1</v>
      </c>
      <c r="K20" s="39">
        <f t="shared" si="5"/>
        <v>0</v>
      </c>
      <c r="L20" s="38">
        <f t="shared" si="9"/>
        <v>0</v>
      </c>
      <c r="M20" s="35">
        <v>9</v>
      </c>
      <c r="N20" s="35">
        <v>10</v>
      </c>
      <c r="O20" s="35">
        <v>8</v>
      </c>
      <c r="P20" s="35">
        <f t="shared" si="6"/>
        <v>-1</v>
      </c>
      <c r="Q20" s="40">
        <f t="shared" si="10"/>
        <v>-11.111111111111111</v>
      </c>
      <c r="R20" s="35">
        <v>10</v>
      </c>
      <c r="S20" s="35">
        <v>12</v>
      </c>
      <c r="T20" s="35">
        <v>9</v>
      </c>
      <c r="U20" s="35">
        <f t="shared" si="7"/>
        <v>-1</v>
      </c>
      <c r="V20" s="40">
        <f t="shared" si="11"/>
        <v>-10</v>
      </c>
      <c r="W20" s="61"/>
    </row>
    <row r="21" spans="1:23" s="41" customFormat="1" ht="15.6" customHeight="1" x14ac:dyDescent="0.2">
      <c r="A21" s="51">
        <v>15</v>
      </c>
      <c r="B21" s="36" t="s">
        <v>65</v>
      </c>
      <c r="C21" s="35">
        <v>0</v>
      </c>
      <c r="D21" s="35">
        <v>0</v>
      </c>
      <c r="E21" s="35">
        <v>0</v>
      </c>
      <c r="F21" s="37">
        <f t="shared" si="4"/>
        <v>0</v>
      </c>
      <c r="G21" s="38" t="str">
        <f t="shared" si="8"/>
        <v/>
      </c>
      <c r="H21" s="35">
        <v>1</v>
      </c>
      <c r="I21" s="35">
        <v>0</v>
      </c>
      <c r="J21" s="35">
        <v>0</v>
      </c>
      <c r="K21" s="39">
        <f t="shared" si="5"/>
        <v>-1</v>
      </c>
      <c r="L21" s="38">
        <f t="shared" si="9"/>
        <v>-100</v>
      </c>
      <c r="M21" s="35">
        <v>2</v>
      </c>
      <c r="N21" s="35">
        <v>3</v>
      </c>
      <c r="O21" s="35">
        <v>3</v>
      </c>
      <c r="P21" s="35">
        <f t="shared" si="6"/>
        <v>1</v>
      </c>
      <c r="Q21" s="40">
        <f t="shared" si="10"/>
        <v>50</v>
      </c>
      <c r="R21" s="35">
        <v>3</v>
      </c>
      <c r="S21" s="35">
        <v>3</v>
      </c>
      <c r="T21" s="35">
        <v>3</v>
      </c>
      <c r="U21" s="35">
        <f t="shared" si="7"/>
        <v>0</v>
      </c>
      <c r="V21" s="40">
        <f t="shared" si="11"/>
        <v>0</v>
      </c>
      <c r="W21" s="61"/>
    </row>
    <row r="22" spans="1:23" s="41" customFormat="1" ht="15.6" customHeight="1" x14ac:dyDescent="0.2">
      <c r="A22" s="51">
        <v>16</v>
      </c>
      <c r="B22" s="36" t="s">
        <v>66</v>
      </c>
      <c r="C22" s="35">
        <v>5</v>
      </c>
      <c r="D22" s="35">
        <v>5</v>
      </c>
      <c r="E22" s="35">
        <v>5</v>
      </c>
      <c r="F22" s="37">
        <f t="shared" si="4"/>
        <v>0</v>
      </c>
      <c r="G22" s="38">
        <f t="shared" si="8"/>
        <v>0</v>
      </c>
      <c r="H22" s="35">
        <v>5</v>
      </c>
      <c r="I22" s="35">
        <v>5</v>
      </c>
      <c r="J22" s="35">
        <v>5</v>
      </c>
      <c r="K22" s="39">
        <f t="shared" si="5"/>
        <v>0</v>
      </c>
      <c r="L22" s="38">
        <f t="shared" si="9"/>
        <v>0</v>
      </c>
      <c r="M22" s="35">
        <v>1</v>
      </c>
      <c r="N22" s="35">
        <v>1</v>
      </c>
      <c r="O22" s="35">
        <v>1</v>
      </c>
      <c r="P22" s="35">
        <f t="shared" si="6"/>
        <v>0</v>
      </c>
      <c r="Q22" s="40">
        <f t="shared" si="10"/>
        <v>0</v>
      </c>
      <c r="R22" s="35">
        <v>11</v>
      </c>
      <c r="S22" s="35">
        <v>11</v>
      </c>
      <c r="T22" s="35">
        <v>11</v>
      </c>
      <c r="U22" s="35">
        <f t="shared" si="7"/>
        <v>0</v>
      </c>
      <c r="V22" s="40">
        <f t="shared" si="11"/>
        <v>0</v>
      </c>
      <c r="W22" s="61"/>
    </row>
    <row r="23" spans="1:23" s="41" customFormat="1" ht="15.6" customHeight="1" x14ac:dyDescent="0.2">
      <c r="A23" s="51">
        <v>17</v>
      </c>
      <c r="B23" s="36" t="s">
        <v>67</v>
      </c>
      <c r="C23" s="35">
        <v>0</v>
      </c>
      <c r="D23" s="35">
        <v>0</v>
      </c>
      <c r="E23" s="35">
        <v>0</v>
      </c>
      <c r="F23" s="37">
        <f t="shared" si="4"/>
        <v>0</v>
      </c>
      <c r="G23" s="38" t="str">
        <f t="shared" si="8"/>
        <v/>
      </c>
      <c r="H23" s="35">
        <v>0</v>
      </c>
      <c r="I23" s="35">
        <v>0</v>
      </c>
      <c r="J23" s="35">
        <v>0</v>
      </c>
      <c r="K23" s="39">
        <f t="shared" si="5"/>
        <v>0</v>
      </c>
      <c r="L23" s="38" t="str">
        <f t="shared" si="9"/>
        <v/>
      </c>
      <c r="M23" s="35">
        <v>3</v>
      </c>
      <c r="N23" s="35">
        <v>3</v>
      </c>
      <c r="O23" s="35">
        <v>2</v>
      </c>
      <c r="P23" s="35">
        <f t="shared" si="6"/>
        <v>-1</v>
      </c>
      <c r="Q23" s="40">
        <f t="shared" si="10"/>
        <v>-33.333333333333329</v>
      </c>
      <c r="R23" s="35">
        <v>3</v>
      </c>
      <c r="S23" s="35">
        <v>3</v>
      </c>
      <c r="T23" s="35">
        <v>2</v>
      </c>
      <c r="U23" s="35">
        <f t="shared" si="7"/>
        <v>-1</v>
      </c>
      <c r="V23" s="40">
        <f t="shared" si="11"/>
        <v>-33.333333333333329</v>
      </c>
      <c r="W23" s="61"/>
    </row>
    <row r="24" spans="1:23" s="41" customFormat="1" ht="15.6" customHeight="1" x14ac:dyDescent="0.2">
      <c r="A24" s="51">
        <v>18</v>
      </c>
      <c r="B24" s="36" t="s">
        <v>68</v>
      </c>
      <c r="C24" s="35">
        <v>17</v>
      </c>
      <c r="D24" s="35">
        <v>15</v>
      </c>
      <c r="E24" s="35">
        <v>17</v>
      </c>
      <c r="F24" s="37">
        <f t="shared" si="4"/>
        <v>0</v>
      </c>
      <c r="G24" s="38">
        <f t="shared" si="8"/>
        <v>0</v>
      </c>
      <c r="H24" s="35">
        <v>50</v>
      </c>
      <c r="I24" s="35">
        <v>43</v>
      </c>
      <c r="J24" s="35">
        <v>64</v>
      </c>
      <c r="K24" s="39">
        <f t="shared" si="5"/>
        <v>14</v>
      </c>
      <c r="L24" s="38">
        <f t="shared" si="9"/>
        <v>28.000000000000004</v>
      </c>
      <c r="M24" s="35">
        <v>70</v>
      </c>
      <c r="N24" s="35">
        <v>60</v>
      </c>
      <c r="O24" s="35">
        <v>72</v>
      </c>
      <c r="P24" s="35">
        <f t="shared" si="6"/>
        <v>2</v>
      </c>
      <c r="Q24" s="40">
        <f t="shared" si="10"/>
        <v>2.8571428571428572</v>
      </c>
      <c r="R24" s="35">
        <v>137</v>
      </c>
      <c r="S24" s="35">
        <v>118</v>
      </c>
      <c r="T24" s="35">
        <v>153</v>
      </c>
      <c r="U24" s="35">
        <f t="shared" si="7"/>
        <v>16</v>
      </c>
      <c r="V24" s="40">
        <f t="shared" si="11"/>
        <v>11.678832116788321</v>
      </c>
      <c r="W24" s="61"/>
    </row>
    <row r="25" spans="1:23" s="41" customFormat="1" ht="15.6" customHeight="1" x14ac:dyDescent="0.2">
      <c r="A25" s="51">
        <v>19</v>
      </c>
      <c r="B25" s="36" t="s">
        <v>69</v>
      </c>
      <c r="C25" s="35">
        <v>18</v>
      </c>
      <c r="D25" s="35">
        <v>18</v>
      </c>
      <c r="E25" s="35">
        <v>19</v>
      </c>
      <c r="F25" s="37">
        <f t="shared" si="4"/>
        <v>1</v>
      </c>
      <c r="G25" s="38">
        <f t="shared" si="8"/>
        <v>5.5555555555555554</v>
      </c>
      <c r="H25" s="35">
        <v>28</v>
      </c>
      <c r="I25" s="35">
        <v>28</v>
      </c>
      <c r="J25" s="35">
        <v>31</v>
      </c>
      <c r="K25" s="39">
        <f t="shared" si="5"/>
        <v>3</v>
      </c>
      <c r="L25" s="38">
        <f t="shared" si="9"/>
        <v>10.714285714285714</v>
      </c>
      <c r="M25" s="35">
        <v>52</v>
      </c>
      <c r="N25" s="35">
        <v>53</v>
      </c>
      <c r="O25" s="35">
        <v>50</v>
      </c>
      <c r="P25" s="35">
        <f t="shared" si="6"/>
        <v>-2</v>
      </c>
      <c r="Q25" s="40">
        <f t="shared" si="10"/>
        <v>-3.8461538461538463</v>
      </c>
      <c r="R25" s="35">
        <v>98</v>
      </c>
      <c r="S25" s="35">
        <v>99</v>
      </c>
      <c r="T25" s="35">
        <v>100</v>
      </c>
      <c r="U25" s="35">
        <f t="shared" si="7"/>
        <v>2</v>
      </c>
      <c r="V25" s="40">
        <f t="shared" si="11"/>
        <v>2.0408163265306123</v>
      </c>
      <c r="W25" s="61"/>
    </row>
    <row r="26" spans="1:23" s="41" customFormat="1" ht="15.6" customHeight="1" x14ac:dyDescent="0.2">
      <c r="A26" s="51">
        <v>20</v>
      </c>
      <c r="B26" s="36" t="s">
        <v>70</v>
      </c>
      <c r="C26" s="35">
        <v>22</v>
      </c>
      <c r="D26" s="35">
        <v>22</v>
      </c>
      <c r="E26" s="35">
        <v>18</v>
      </c>
      <c r="F26" s="37">
        <f t="shared" si="4"/>
        <v>-4</v>
      </c>
      <c r="G26" s="38">
        <f t="shared" si="8"/>
        <v>-18.181818181818183</v>
      </c>
      <c r="H26" s="35">
        <v>32</v>
      </c>
      <c r="I26" s="35">
        <v>32</v>
      </c>
      <c r="J26" s="35">
        <v>30</v>
      </c>
      <c r="K26" s="39">
        <f t="shared" si="5"/>
        <v>-2</v>
      </c>
      <c r="L26" s="38">
        <f t="shared" si="9"/>
        <v>-6.25</v>
      </c>
      <c r="M26" s="35">
        <v>51</v>
      </c>
      <c r="N26" s="35">
        <v>51</v>
      </c>
      <c r="O26" s="35">
        <v>48</v>
      </c>
      <c r="P26" s="35">
        <f t="shared" si="6"/>
        <v>-3</v>
      </c>
      <c r="Q26" s="40">
        <f t="shared" si="10"/>
        <v>-5.8823529411764701</v>
      </c>
      <c r="R26" s="35">
        <v>105</v>
      </c>
      <c r="S26" s="35">
        <v>105</v>
      </c>
      <c r="T26" s="35">
        <v>96</v>
      </c>
      <c r="U26" s="35">
        <f t="shared" si="7"/>
        <v>-9</v>
      </c>
      <c r="V26" s="40">
        <f t="shared" si="11"/>
        <v>-8.5714285714285712</v>
      </c>
      <c r="W26" s="61"/>
    </row>
    <row r="27" spans="1:23" s="41" customFormat="1" ht="15.6" customHeight="1" x14ac:dyDescent="0.2">
      <c r="A27" s="51">
        <v>21</v>
      </c>
      <c r="B27" s="36" t="s">
        <v>71</v>
      </c>
      <c r="C27" s="35">
        <v>2</v>
      </c>
      <c r="D27" s="35">
        <v>1</v>
      </c>
      <c r="E27" s="35">
        <v>2</v>
      </c>
      <c r="F27" s="37">
        <f t="shared" si="4"/>
        <v>0</v>
      </c>
      <c r="G27" s="38">
        <f t="shared" si="8"/>
        <v>0</v>
      </c>
      <c r="H27" s="35">
        <v>15</v>
      </c>
      <c r="I27" s="35">
        <v>12</v>
      </c>
      <c r="J27" s="35">
        <v>18</v>
      </c>
      <c r="K27" s="39">
        <f t="shared" si="5"/>
        <v>3</v>
      </c>
      <c r="L27" s="38">
        <f t="shared" si="9"/>
        <v>20</v>
      </c>
      <c r="M27" s="35">
        <v>11</v>
      </c>
      <c r="N27" s="35">
        <v>9</v>
      </c>
      <c r="O27" s="35">
        <v>12</v>
      </c>
      <c r="P27" s="35">
        <f t="shared" si="6"/>
        <v>1</v>
      </c>
      <c r="Q27" s="40">
        <f t="shared" si="10"/>
        <v>9.0909090909090917</v>
      </c>
      <c r="R27" s="35">
        <v>28</v>
      </c>
      <c r="S27" s="35">
        <v>22</v>
      </c>
      <c r="T27" s="35">
        <v>32</v>
      </c>
      <c r="U27" s="35">
        <f t="shared" si="7"/>
        <v>4</v>
      </c>
      <c r="V27" s="40">
        <f t="shared" si="11"/>
        <v>14.285714285714285</v>
      </c>
      <c r="W27" s="61"/>
    </row>
    <row r="28" spans="1:23" s="41" customFormat="1" ht="15.6" customHeight="1" x14ac:dyDescent="0.2">
      <c r="A28" s="51">
        <v>22</v>
      </c>
      <c r="B28" s="36" t="s">
        <v>72</v>
      </c>
      <c r="C28" s="35">
        <v>1</v>
      </c>
      <c r="D28" s="35">
        <v>1</v>
      </c>
      <c r="E28" s="35">
        <v>1</v>
      </c>
      <c r="F28" s="37">
        <f t="shared" si="4"/>
        <v>0</v>
      </c>
      <c r="G28" s="38">
        <f t="shared" si="8"/>
        <v>0</v>
      </c>
      <c r="H28" s="35">
        <v>10</v>
      </c>
      <c r="I28" s="35">
        <v>9</v>
      </c>
      <c r="J28" s="35">
        <v>10</v>
      </c>
      <c r="K28" s="39">
        <f t="shared" si="5"/>
        <v>0</v>
      </c>
      <c r="L28" s="38">
        <f t="shared" si="9"/>
        <v>0</v>
      </c>
      <c r="M28" s="35">
        <v>24</v>
      </c>
      <c r="N28" s="35">
        <v>25</v>
      </c>
      <c r="O28" s="35">
        <v>24</v>
      </c>
      <c r="P28" s="35">
        <f t="shared" si="6"/>
        <v>0</v>
      </c>
      <c r="Q28" s="40">
        <f t="shared" si="10"/>
        <v>0</v>
      </c>
      <c r="R28" s="35">
        <v>35</v>
      </c>
      <c r="S28" s="35">
        <v>35</v>
      </c>
      <c r="T28" s="35">
        <v>35</v>
      </c>
      <c r="U28" s="35">
        <f t="shared" si="7"/>
        <v>0</v>
      </c>
      <c r="V28" s="40">
        <f t="shared" si="11"/>
        <v>0</v>
      </c>
      <c r="W28" s="61"/>
    </row>
    <row r="29" spans="1:23" s="41" customFormat="1" ht="15.6" customHeight="1" x14ac:dyDescent="0.2">
      <c r="A29" s="51">
        <v>23</v>
      </c>
      <c r="B29" s="36" t="s">
        <v>73</v>
      </c>
      <c r="C29" s="35">
        <v>0</v>
      </c>
      <c r="D29" s="35">
        <v>0</v>
      </c>
      <c r="E29" s="35">
        <v>0</v>
      </c>
      <c r="F29" s="37">
        <f t="shared" si="4"/>
        <v>0</v>
      </c>
      <c r="G29" s="38" t="str">
        <f t="shared" si="8"/>
        <v/>
      </c>
      <c r="H29" s="35">
        <v>0</v>
      </c>
      <c r="I29" s="35">
        <v>0</v>
      </c>
      <c r="J29" s="35">
        <v>0</v>
      </c>
      <c r="K29" s="39">
        <f t="shared" si="5"/>
        <v>0</v>
      </c>
      <c r="L29" s="38" t="str">
        <f t="shared" si="9"/>
        <v/>
      </c>
      <c r="M29" s="35">
        <v>1</v>
      </c>
      <c r="N29" s="35">
        <v>1</v>
      </c>
      <c r="O29" s="35">
        <v>1</v>
      </c>
      <c r="P29" s="35">
        <f t="shared" si="6"/>
        <v>0</v>
      </c>
      <c r="Q29" s="40">
        <f t="shared" si="10"/>
        <v>0</v>
      </c>
      <c r="R29" s="35">
        <v>1</v>
      </c>
      <c r="S29" s="35">
        <v>1</v>
      </c>
      <c r="T29" s="35">
        <v>1</v>
      </c>
      <c r="U29" s="35">
        <f t="shared" si="7"/>
        <v>0</v>
      </c>
      <c r="V29" s="40">
        <f t="shared" si="11"/>
        <v>0</v>
      </c>
      <c r="W29" s="61"/>
    </row>
    <row r="30" spans="1:23" s="41" customFormat="1" ht="15.6" customHeight="1" x14ac:dyDescent="0.2">
      <c r="A30" s="51">
        <v>24</v>
      </c>
      <c r="B30" s="36" t="s">
        <v>74</v>
      </c>
      <c r="C30" s="35">
        <v>0</v>
      </c>
      <c r="D30" s="35">
        <v>0</v>
      </c>
      <c r="E30" s="35">
        <v>0</v>
      </c>
      <c r="F30" s="37">
        <f t="shared" si="4"/>
        <v>0</v>
      </c>
      <c r="G30" s="38" t="str">
        <f t="shared" si="8"/>
        <v/>
      </c>
      <c r="H30" s="35">
        <v>0</v>
      </c>
      <c r="I30" s="35">
        <v>0</v>
      </c>
      <c r="J30" s="35">
        <v>0</v>
      </c>
      <c r="K30" s="39">
        <f t="shared" si="5"/>
        <v>0</v>
      </c>
      <c r="L30" s="38" t="str">
        <f t="shared" si="9"/>
        <v/>
      </c>
      <c r="M30" s="35">
        <v>5</v>
      </c>
      <c r="N30" s="35">
        <v>5</v>
      </c>
      <c r="O30" s="35">
        <v>5</v>
      </c>
      <c r="P30" s="35">
        <f t="shared" si="6"/>
        <v>0</v>
      </c>
      <c r="Q30" s="40">
        <f t="shared" si="10"/>
        <v>0</v>
      </c>
      <c r="R30" s="35">
        <v>5</v>
      </c>
      <c r="S30" s="35">
        <v>5</v>
      </c>
      <c r="T30" s="35">
        <v>5</v>
      </c>
      <c r="U30" s="35">
        <f t="shared" si="7"/>
        <v>0</v>
      </c>
      <c r="V30" s="40">
        <f t="shared" si="11"/>
        <v>0</v>
      </c>
      <c r="W30" s="61"/>
    </row>
    <row r="31" spans="1:23" s="41" customFormat="1" ht="15.6" customHeight="1" x14ac:dyDescent="0.2">
      <c r="A31" s="51">
        <v>25</v>
      </c>
      <c r="B31" s="36" t="s">
        <v>75</v>
      </c>
      <c r="C31" s="35">
        <v>0</v>
      </c>
      <c r="D31" s="35">
        <v>0</v>
      </c>
      <c r="E31" s="35">
        <v>0</v>
      </c>
      <c r="F31" s="37">
        <f t="shared" si="4"/>
        <v>0</v>
      </c>
      <c r="G31" s="38" t="str">
        <f t="shared" si="8"/>
        <v/>
      </c>
      <c r="H31" s="35">
        <v>0</v>
      </c>
      <c r="I31" s="35">
        <v>0</v>
      </c>
      <c r="J31" s="35">
        <v>0</v>
      </c>
      <c r="K31" s="39">
        <f t="shared" si="5"/>
        <v>0</v>
      </c>
      <c r="L31" s="38" t="str">
        <f t="shared" si="9"/>
        <v/>
      </c>
      <c r="M31" s="35">
        <v>1</v>
      </c>
      <c r="N31" s="35">
        <v>1</v>
      </c>
      <c r="O31" s="35">
        <v>1</v>
      </c>
      <c r="P31" s="35">
        <f t="shared" si="6"/>
        <v>0</v>
      </c>
      <c r="Q31" s="40">
        <f t="shared" si="10"/>
        <v>0</v>
      </c>
      <c r="R31" s="35">
        <v>1</v>
      </c>
      <c r="S31" s="35">
        <v>1</v>
      </c>
      <c r="T31" s="35">
        <v>1</v>
      </c>
      <c r="U31" s="35">
        <f t="shared" si="7"/>
        <v>0</v>
      </c>
      <c r="V31" s="40">
        <f t="shared" si="11"/>
        <v>0</v>
      </c>
      <c r="W31" s="61"/>
    </row>
    <row r="32" spans="1:23" s="41" customFormat="1" ht="15.6" customHeight="1" x14ac:dyDescent="0.2">
      <c r="A32" s="51">
        <v>26</v>
      </c>
      <c r="B32" s="36" t="s">
        <v>76</v>
      </c>
      <c r="C32" s="35">
        <v>2</v>
      </c>
      <c r="D32" s="35">
        <v>2</v>
      </c>
      <c r="E32" s="35">
        <v>2</v>
      </c>
      <c r="F32" s="37">
        <f t="shared" si="4"/>
        <v>0</v>
      </c>
      <c r="G32" s="38">
        <f t="shared" si="8"/>
        <v>0</v>
      </c>
      <c r="H32" s="35">
        <v>7</v>
      </c>
      <c r="I32" s="35">
        <v>6</v>
      </c>
      <c r="J32" s="35">
        <v>12</v>
      </c>
      <c r="K32" s="39">
        <f t="shared" si="5"/>
        <v>5</v>
      </c>
      <c r="L32" s="38">
        <f t="shared" si="9"/>
        <v>71.428571428571431</v>
      </c>
      <c r="M32" s="35">
        <v>14</v>
      </c>
      <c r="N32" s="35">
        <v>14</v>
      </c>
      <c r="O32" s="35">
        <v>14</v>
      </c>
      <c r="P32" s="35">
        <f t="shared" si="6"/>
        <v>0</v>
      </c>
      <c r="Q32" s="40">
        <f t="shared" si="10"/>
        <v>0</v>
      </c>
      <c r="R32" s="35">
        <v>23</v>
      </c>
      <c r="S32" s="35">
        <v>22</v>
      </c>
      <c r="T32" s="35">
        <v>28</v>
      </c>
      <c r="U32" s="35">
        <f t="shared" si="7"/>
        <v>5</v>
      </c>
      <c r="V32" s="40">
        <f t="shared" si="11"/>
        <v>21.739130434782609</v>
      </c>
      <c r="W32" s="61"/>
    </row>
    <row r="33" spans="1:23" s="41" customFormat="1" ht="15.6" customHeight="1" x14ac:dyDescent="0.2">
      <c r="A33" s="51">
        <v>27</v>
      </c>
      <c r="B33" s="36" t="s">
        <v>77</v>
      </c>
      <c r="C33" s="35">
        <v>0</v>
      </c>
      <c r="D33" s="35">
        <v>0</v>
      </c>
      <c r="E33" s="35">
        <v>0</v>
      </c>
      <c r="F33" s="37">
        <f t="shared" si="4"/>
        <v>0</v>
      </c>
      <c r="G33" s="38" t="str">
        <f t="shared" si="8"/>
        <v/>
      </c>
      <c r="H33" s="35">
        <v>3</v>
      </c>
      <c r="I33" s="35">
        <v>2</v>
      </c>
      <c r="J33" s="35">
        <v>0</v>
      </c>
      <c r="K33" s="39">
        <f t="shared" si="5"/>
        <v>-3</v>
      </c>
      <c r="L33" s="38">
        <f t="shared" si="9"/>
        <v>-100</v>
      </c>
      <c r="M33" s="35">
        <v>2</v>
      </c>
      <c r="N33" s="35">
        <v>6</v>
      </c>
      <c r="O33" s="35">
        <v>3</v>
      </c>
      <c r="P33" s="35">
        <f t="shared" si="6"/>
        <v>1</v>
      </c>
      <c r="Q33" s="40">
        <f t="shared" si="10"/>
        <v>50</v>
      </c>
      <c r="R33" s="35">
        <v>5</v>
      </c>
      <c r="S33" s="35">
        <v>8</v>
      </c>
      <c r="T33" s="35">
        <v>3</v>
      </c>
      <c r="U33" s="35">
        <f t="shared" si="7"/>
        <v>-2</v>
      </c>
      <c r="V33" s="40">
        <f t="shared" si="11"/>
        <v>-40</v>
      </c>
      <c r="W33" s="61"/>
    </row>
    <row r="34" spans="1:23" s="41" customFormat="1" ht="15.6" customHeight="1" x14ac:dyDescent="0.2">
      <c r="A34" s="51">
        <v>28</v>
      </c>
      <c r="B34" s="36" t="s">
        <v>78</v>
      </c>
      <c r="C34" s="35">
        <v>0</v>
      </c>
      <c r="D34" s="35">
        <v>0</v>
      </c>
      <c r="E34" s="35">
        <v>0</v>
      </c>
      <c r="F34" s="37">
        <f t="shared" si="4"/>
        <v>0</v>
      </c>
      <c r="G34" s="38" t="str">
        <f t="shared" si="8"/>
        <v/>
      </c>
      <c r="H34" s="35">
        <v>0</v>
      </c>
      <c r="I34" s="35">
        <v>0</v>
      </c>
      <c r="J34" s="35">
        <v>0</v>
      </c>
      <c r="K34" s="39">
        <f t="shared" si="5"/>
        <v>0</v>
      </c>
      <c r="L34" s="38" t="str">
        <f t="shared" si="9"/>
        <v/>
      </c>
      <c r="M34" s="35">
        <v>1</v>
      </c>
      <c r="N34" s="35">
        <v>1</v>
      </c>
      <c r="O34" s="35">
        <v>1</v>
      </c>
      <c r="P34" s="35">
        <f t="shared" si="6"/>
        <v>0</v>
      </c>
      <c r="Q34" s="40">
        <f t="shared" si="10"/>
        <v>0</v>
      </c>
      <c r="R34" s="35">
        <v>1</v>
      </c>
      <c r="S34" s="35">
        <v>1</v>
      </c>
      <c r="T34" s="35">
        <v>1</v>
      </c>
      <c r="U34" s="35">
        <f t="shared" si="7"/>
        <v>0</v>
      </c>
      <c r="V34" s="40">
        <f t="shared" si="11"/>
        <v>0</v>
      </c>
      <c r="W34" s="61"/>
    </row>
    <row r="35" spans="1:23" s="41" customFormat="1" ht="15.6" customHeight="1" x14ac:dyDescent="0.2">
      <c r="A35" s="51">
        <v>29</v>
      </c>
      <c r="B35" s="36" t="s">
        <v>79</v>
      </c>
      <c r="C35" s="35">
        <v>0</v>
      </c>
      <c r="D35" s="35">
        <v>0</v>
      </c>
      <c r="E35" s="35">
        <v>0</v>
      </c>
      <c r="F35" s="37">
        <f t="shared" si="4"/>
        <v>0</v>
      </c>
      <c r="G35" s="38" t="str">
        <f t="shared" si="8"/>
        <v/>
      </c>
      <c r="H35" s="35">
        <v>0</v>
      </c>
      <c r="I35" s="35">
        <v>0</v>
      </c>
      <c r="J35" s="35">
        <v>0</v>
      </c>
      <c r="K35" s="39">
        <f t="shared" si="5"/>
        <v>0</v>
      </c>
      <c r="L35" s="38" t="str">
        <f t="shared" si="9"/>
        <v/>
      </c>
      <c r="M35" s="35">
        <v>4</v>
      </c>
      <c r="N35" s="35">
        <v>4</v>
      </c>
      <c r="O35" s="35">
        <v>3</v>
      </c>
      <c r="P35" s="35">
        <f t="shared" si="6"/>
        <v>-1</v>
      </c>
      <c r="Q35" s="40">
        <f t="shared" si="10"/>
        <v>-25</v>
      </c>
      <c r="R35" s="35">
        <v>4</v>
      </c>
      <c r="S35" s="35">
        <v>4</v>
      </c>
      <c r="T35" s="35">
        <v>3</v>
      </c>
      <c r="U35" s="35">
        <f t="shared" si="7"/>
        <v>-1</v>
      </c>
      <c r="V35" s="40">
        <f t="shared" si="11"/>
        <v>-25</v>
      </c>
      <c r="W35" s="61"/>
    </row>
    <row r="36" spans="1:23" s="41" customFormat="1" ht="15.6" customHeight="1" x14ac:dyDescent="0.2">
      <c r="A36" s="51">
        <v>30</v>
      </c>
      <c r="B36" s="36" t="s">
        <v>80</v>
      </c>
      <c r="C36" s="35">
        <v>0</v>
      </c>
      <c r="D36" s="35">
        <v>0</v>
      </c>
      <c r="E36" s="35">
        <v>0</v>
      </c>
      <c r="F36" s="37">
        <f t="shared" si="4"/>
        <v>0</v>
      </c>
      <c r="G36" s="38" t="str">
        <f t="shared" si="8"/>
        <v/>
      </c>
      <c r="H36" s="35">
        <v>0</v>
      </c>
      <c r="I36" s="35">
        <v>0</v>
      </c>
      <c r="J36" s="35">
        <v>1</v>
      </c>
      <c r="K36" s="39">
        <f t="shared" si="5"/>
        <v>1</v>
      </c>
      <c r="L36" s="38" t="str">
        <f t="shared" si="9"/>
        <v/>
      </c>
      <c r="M36" s="35">
        <v>1</v>
      </c>
      <c r="N36" s="35">
        <v>1</v>
      </c>
      <c r="O36" s="35">
        <v>0</v>
      </c>
      <c r="P36" s="35">
        <f t="shared" si="6"/>
        <v>-1</v>
      </c>
      <c r="Q36" s="40">
        <f t="shared" si="10"/>
        <v>-100</v>
      </c>
      <c r="R36" s="35">
        <v>1</v>
      </c>
      <c r="S36" s="35">
        <v>1</v>
      </c>
      <c r="T36" s="35">
        <v>1</v>
      </c>
      <c r="U36" s="35">
        <f t="shared" si="7"/>
        <v>0</v>
      </c>
      <c r="V36" s="40">
        <f t="shared" si="11"/>
        <v>0</v>
      </c>
      <c r="W36" s="61"/>
    </row>
    <row r="37" spans="1:23" s="41" customFormat="1" ht="15.6" customHeight="1" x14ac:dyDescent="0.2">
      <c r="A37" s="51">
        <v>31</v>
      </c>
      <c r="B37" s="36" t="s">
        <v>81</v>
      </c>
      <c r="C37" s="35">
        <v>0</v>
      </c>
      <c r="D37" s="35">
        <v>0</v>
      </c>
      <c r="E37" s="35">
        <v>0</v>
      </c>
      <c r="F37" s="37">
        <f t="shared" si="4"/>
        <v>0</v>
      </c>
      <c r="G37" s="38" t="str">
        <f t="shared" si="8"/>
        <v/>
      </c>
      <c r="H37" s="35">
        <v>1</v>
      </c>
      <c r="I37" s="35">
        <v>1</v>
      </c>
      <c r="J37" s="35">
        <v>1</v>
      </c>
      <c r="K37" s="39">
        <f t="shared" si="5"/>
        <v>0</v>
      </c>
      <c r="L37" s="38">
        <f t="shared" si="9"/>
        <v>0</v>
      </c>
      <c r="M37" s="35">
        <v>7</v>
      </c>
      <c r="N37" s="35">
        <v>7</v>
      </c>
      <c r="O37" s="35">
        <v>7</v>
      </c>
      <c r="P37" s="35">
        <f t="shared" si="6"/>
        <v>0</v>
      </c>
      <c r="Q37" s="40">
        <f t="shared" si="10"/>
        <v>0</v>
      </c>
      <c r="R37" s="35">
        <v>8</v>
      </c>
      <c r="S37" s="35">
        <v>8</v>
      </c>
      <c r="T37" s="35">
        <v>8</v>
      </c>
      <c r="U37" s="35">
        <f t="shared" si="7"/>
        <v>0</v>
      </c>
      <c r="V37" s="40">
        <f t="shared" si="11"/>
        <v>0</v>
      </c>
      <c r="W37" s="61"/>
    </row>
    <row r="38" spans="1:23" s="23" customFormat="1" ht="15.6" customHeight="1" x14ac:dyDescent="0.2">
      <c r="A38" s="58" t="s">
        <v>82</v>
      </c>
      <c r="B38" s="59"/>
      <c r="C38" s="57">
        <f>SUM(C19:C37)</f>
        <v>98</v>
      </c>
      <c r="D38" s="57">
        <f>SUM(D19:D37)</f>
        <v>93</v>
      </c>
      <c r="E38" s="57">
        <f>SUM(E19:E37)</f>
        <v>97</v>
      </c>
      <c r="F38" s="42">
        <f t="shared" si="4"/>
        <v>-1</v>
      </c>
      <c r="G38" s="43">
        <f t="shared" si="8"/>
        <v>-1.0204081632653061</v>
      </c>
      <c r="H38" s="57">
        <f>SUM(H19:H37)</f>
        <v>210</v>
      </c>
      <c r="I38" s="57">
        <f>SUM(I19:I37)</f>
        <v>197</v>
      </c>
      <c r="J38" s="57">
        <f>SUM(J19:J37)</f>
        <v>230</v>
      </c>
      <c r="K38" s="44">
        <f t="shared" si="5"/>
        <v>20</v>
      </c>
      <c r="L38" s="43">
        <f t="shared" si="9"/>
        <v>9.5238095238095237</v>
      </c>
      <c r="M38" s="57">
        <f>SUM(M19:M37)</f>
        <v>334</v>
      </c>
      <c r="N38" s="57">
        <f>SUM(N19:N37)</f>
        <v>327</v>
      </c>
      <c r="O38" s="57">
        <f>SUM(O19:O37)</f>
        <v>331</v>
      </c>
      <c r="P38" s="57">
        <f t="shared" si="6"/>
        <v>-3</v>
      </c>
      <c r="Q38" s="45">
        <f t="shared" si="10"/>
        <v>-0.89820359281437123</v>
      </c>
      <c r="R38" s="57">
        <f>SUM(R19:R37)</f>
        <v>642</v>
      </c>
      <c r="S38" s="57">
        <f>SUM(S19:S37)</f>
        <v>617</v>
      </c>
      <c r="T38" s="57">
        <f>SUM(T19:T37)</f>
        <v>658</v>
      </c>
      <c r="U38" s="57">
        <f t="shared" si="7"/>
        <v>16</v>
      </c>
      <c r="V38" s="45">
        <f t="shared" si="11"/>
        <v>2.4922118380062304</v>
      </c>
      <c r="W38" s="62"/>
    </row>
    <row r="39" spans="1:23" s="41" customFormat="1" ht="15.6" customHeight="1" x14ac:dyDescent="0.2">
      <c r="A39" s="51">
        <v>32</v>
      </c>
      <c r="B39" s="36" t="s">
        <v>83</v>
      </c>
      <c r="C39" s="35">
        <v>50</v>
      </c>
      <c r="D39" s="35">
        <v>45</v>
      </c>
      <c r="E39" s="35">
        <v>63</v>
      </c>
      <c r="F39" s="37">
        <f t="shared" si="4"/>
        <v>13</v>
      </c>
      <c r="G39" s="38">
        <f t="shared" si="8"/>
        <v>26</v>
      </c>
      <c r="H39" s="35">
        <v>24</v>
      </c>
      <c r="I39" s="35">
        <v>24</v>
      </c>
      <c r="J39" s="35">
        <v>18</v>
      </c>
      <c r="K39" s="39">
        <f t="shared" si="5"/>
        <v>-6</v>
      </c>
      <c r="L39" s="38">
        <f t="shared" si="9"/>
        <v>-25</v>
      </c>
      <c r="M39" s="35">
        <v>22</v>
      </c>
      <c r="N39" s="35">
        <v>23</v>
      </c>
      <c r="O39" s="35">
        <v>23</v>
      </c>
      <c r="P39" s="35">
        <f t="shared" si="6"/>
        <v>1</v>
      </c>
      <c r="Q39" s="40">
        <f t="shared" si="10"/>
        <v>4.5454545454545459</v>
      </c>
      <c r="R39" s="35">
        <v>96</v>
      </c>
      <c r="S39" s="35">
        <v>92</v>
      </c>
      <c r="T39" s="35">
        <v>104</v>
      </c>
      <c r="U39" s="35">
        <f t="shared" si="7"/>
        <v>8</v>
      </c>
      <c r="V39" s="40">
        <f t="shared" si="11"/>
        <v>8.3333333333333321</v>
      </c>
      <c r="W39" s="61"/>
    </row>
    <row r="40" spans="1:23" s="23" customFormat="1" ht="15.6" customHeight="1" x14ac:dyDescent="0.2">
      <c r="A40" s="58" t="s">
        <v>84</v>
      </c>
      <c r="B40" s="59"/>
      <c r="C40" s="57">
        <f>SUM(C39:C39)</f>
        <v>50</v>
      </c>
      <c r="D40" s="57">
        <f>SUM(D39:D39)</f>
        <v>45</v>
      </c>
      <c r="E40" s="57">
        <f>SUM(E39:E39)</f>
        <v>63</v>
      </c>
      <c r="F40" s="42">
        <f t="shared" si="4"/>
        <v>13</v>
      </c>
      <c r="G40" s="43">
        <f t="shared" si="8"/>
        <v>26</v>
      </c>
      <c r="H40" s="57">
        <f>SUM(H39:H39)</f>
        <v>24</v>
      </c>
      <c r="I40" s="57">
        <f>SUM(I39:I39)</f>
        <v>24</v>
      </c>
      <c r="J40" s="57">
        <f>SUM(J39:J39)</f>
        <v>18</v>
      </c>
      <c r="K40" s="44">
        <f t="shared" si="5"/>
        <v>-6</v>
      </c>
      <c r="L40" s="43">
        <f t="shared" si="9"/>
        <v>-25</v>
      </c>
      <c r="M40" s="57">
        <f>SUM(M39:M39)</f>
        <v>22</v>
      </c>
      <c r="N40" s="57">
        <f>SUM(N39:N39)</f>
        <v>23</v>
      </c>
      <c r="O40" s="57">
        <f>SUM(O39:O39)</f>
        <v>23</v>
      </c>
      <c r="P40" s="57">
        <f t="shared" si="6"/>
        <v>1</v>
      </c>
      <c r="Q40" s="45">
        <f t="shared" si="10"/>
        <v>4.5454545454545459</v>
      </c>
      <c r="R40" s="57">
        <f>SUM(R39:R39)</f>
        <v>96</v>
      </c>
      <c r="S40" s="57">
        <f>SUM(S39:S39)</f>
        <v>92</v>
      </c>
      <c r="T40" s="57">
        <f>SUM(T39:T39)</f>
        <v>104</v>
      </c>
      <c r="U40" s="57">
        <f t="shared" si="7"/>
        <v>8</v>
      </c>
      <c r="V40" s="45">
        <f t="shared" si="11"/>
        <v>8.3333333333333321</v>
      </c>
      <c r="W40" s="62"/>
    </row>
    <row r="41" spans="1:23" s="41" customFormat="1" ht="15.6" customHeight="1" x14ac:dyDescent="0.2">
      <c r="A41" s="51">
        <v>33</v>
      </c>
      <c r="B41" s="36" t="s">
        <v>85</v>
      </c>
      <c r="C41" s="35">
        <v>0</v>
      </c>
      <c r="D41" s="35">
        <v>1</v>
      </c>
      <c r="E41" s="35">
        <v>3</v>
      </c>
      <c r="F41" s="37">
        <f t="shared" si="4"/>
        <v>3</v>
      </c>
      <c r="G41" s="38" t="str">
        <f t="shared" si="8"/>
        <v/>
      </c>
      <c r="H41" s="35">
        <v>1</v>
      </c>
      <c r="I41" s="35">
        <v>0</v>
      </c>
      <c r="J41" s="35">
        <v>2</v>
      </c>
      <c r="K41" s="39">
        <f t="shared" si="5"/>
        <v>1</v>
      </c>
      <c r="L41" s="38">
        <f t="shared" si="9"/>
        <v>100</v>
      </c>
      <c r="M41" s="35">
        <v>1</v>
      </c>
      <c r="N41" s="35">
        <v>2</v>
      </c>
      <c r="O41" s="35">
        <v>1</v>
      </c>
      <c r="P41" s="35">
        <f t="shared" si="6"/>
        <v>0</v>
      </c>
      <c r="Q41" s="40">
        <f t="shared" si="10"/>
        <v>0</v>
      </c>
      <c r="R41" s="35">
        <v>2</v>
      </c>
      <c r="S41" s="35">
        <v>3</v>
      </c>
      <c r="T41" s="35">
        <v>6</v>
      </c>
      <c r="U41" s="35">
        <f t="shared" si="7"/>
        <v>4</v>
      </c>
      <c r="V41" s="40">
        <f t="shared" si="11"/>
        <v>200</v>
      </c>
      <c r="W41" s="61"/>
    </row>
    <row r="42" spans="1:23" s="23" customFormat="1" ht="15.6" customHeight="1" x14ac:dyDescent="0.2">
      <c r="A42" s="58" t="s">
        <v>86</v>
      </c>
      <c r="B42" s="59"/>
      <c r="C42" s="57">
        <f>SUM(C41:C41)</f>
        <v>0</v>
      </c>
      <c r="D42" s="57">
        <f>SUM(D41:D41)</f>
        <v>1</v>
      </c>
      <c r="E42" s="57">
        <f>SUM(E41:E41)</f>
        <v>3</v>
      </c>
      <c r="F42" s="42">
        <f t="shared" si="4"/>
        <v>3</v>
      </c>
      <c r="G42" s="43" t="str">
        <f t="shared" si="8"/>
        <v/>
      </c>
      <c r="H42" s="57">
        <f>SUM(H41:H41)</f>
        <v>1</v>
      </c>
      <c r="I42" s="57">
        <f>SUM(I41:I41)</f>
        <v>0</v>
      </c>
      <c r="J42" s="57">
        <f>SUM(J41:J41)</f>
        <v>2</v>
      </c>
      <c r="K42" s="44">
        <f t="shared" si="5"/>
        <v>1</v>
      </c>
      <c r="L42" s="43">
        <f t="shared" si="9"/>
        <v>100</v>
      </c>
      <c r="M42" s="57">
        <f>SUM(M41:M41)</f>
        <v>1</v>
      </c>
      <c r="N42" s="57">
        <f>SUM(N41:N41)</f>
        <v>2</v>
      </c>
      <c r="O42" s="57">
        <f>SUM(O41:O41)</f>
        <v>1</v>
      </c>
      <c r="P42" s="57">
        <f t="shared" si="6"/>
        <v>0</v>
      </c>
      <c r="Q42" s="45">
        <f t="shared" si="10"/>
        <v>0</v>
      </c>
      <c r="R42" s="57">
        <f>SUM(R41:R41)</f>
        <v>2</v>
      </c>
      <c r="S42" s="57">
        <f>SUM(S41:S41)</f>
        <v>3</v>
      </c>
      <c r="T42" s="57">
        <f>SUM(T41:T41)</f>
        <v>6</v>
      </c>
      <c r="U42" s="57">
        <f t="shared" si="7"/>
        <v>4</v>
      </c>
      <c r="V42" s="45">
        <f t="shared" si="11"/>
        <v>200</v>
      </c>
      <c r="W42" s="62"/>
    </row>
    <row r="43" spans="1:23" s="41" customFormat="1" ht="15.6" customHeight="1" x14ac:dyDescent="0.2">
      <c r="A43" s="51">
        <v>34</v>
      </c>
      <c r="B43" s="36" t="s">
        <v>87</v>
      </c>
      <c r="C43" s="35">
        <v>0</v>
      </c>
      <c r="D43" s="35">
        <v>0</v>
      </c>
      <c r="E43" s="35">
        <v>0</v>
      </c>
      <c r="F43" s="37">
        <f t="shared" si="4"/>
        <v>0</v>
      </c>
      <c r="G43" s="38" t="str">
        <f t="shared" si="8"/>
        <v/>
      </c>
      <c r="H43" s="35">
        <v>0</v>
      </c>
      <c r="I43" s="35">
        <v>0</v>
      </c>
      <c r="J43" s="35">
        <v>0</v>
      </c>
      <c r="K43" s="39">
        <f t="shared" si="5"/>
        <v>0</v>
      </c>
      <c r="L43" s="38" t="str">
        <f t="shared" si="9"/>
        <v/>
      </c>
      <c r="M43" s="35">
        <v>5</v>
      </c>
      <c r="N43" s="35">
        <v>5</v>
      </c>
      <c r="O43" s="35">
        <v>5</v>
      </c>
      <c r="P43" s="35">
        <f t="shared" si="6"/>
        <v>0</v>
      </c>
      <c r="Q43" s="40">
        <f t="shared" si="10"/>
        <v>0</v>
      </c>
      <c r="R43" s="35">
        <v>5</v>
      </c>
      <c r="S43" s="35">
        <v>5</v>
      </c>
      <c r="T43" s="35">
        <v>5</v>
      </c>
      <c r="U43" s="35">
        <f t="shared" si="7"/>
        <v>0</v>
      </c>
      <c r="V43" s="40">
        <f t="shared" si="11"/>
        <v>0</v>
      </c>
      <c r="W43" s="61"/>
    </row>
    <row r="44" spans="1:23" s="41" customFormat="1" ht="15.6" customHeight="1" x14ac:dyDescent="0.2">
      <c r="A44" s="51">
        <v>35</v>
      </c>
      <c r="B44" s="36" t="s">
        <v>88</v>
      </c>
      <c r="C44" s="35">
        <v>0</v>
      </c>
      <c r="D44" s="35">
        <v>0</v>
      </c>
      <c r="E44" s="35">
        <v>0</v>
      </c>
      <c r="F44" s="37">
        <f t="shared" si="4"/>
        <v>0</v>
      </c>
      <c r="G44" s="38" t="str">
        <f t="shared" si="8"/>
        <v/>
      </c>
      <c r="H44" s="35">
        <v>1</v>
      </c>
      <c r="I44" s="35">
        <v>1</v>
      </c>
      <c r="J44" s="35">
        <v>1</v>
      </c>
      <c r="K44" s="39">
        <f t="shared" si="5"/>
        <v>0</v>
      </c>
      <c r="L44" s="38">
        <f t="shared" si="9"/>
        <v>0</v>
      </c>
      <c r="M44" s="35">
        <v>6</v>
      </c>
      <c r="N44" s="35">
        <v>6</v>
      </c>
      <c r="O44" s="35">
        <v>6</v>
      </c>
      <c r="P44" s="35">
        <f t="shared" si="6"/>
        <v>0</v>
      </c>
      <c r="Q44" s="40">
        <f t="shared" si="10"/>
        <v>0</v>
      </c>
      <c r="R44" s="35">
        <v>7</v>
      </c>
      <c r="S44" s="35">
        <v>7</v>
      </c>
      <c r="T44" s="35">
        <v>7</v>
      </c>
      <c r="U44" s="35">
        <f t="shared" si="7"/>
        <v>0</v>
      </c>
      <c r="V44" s="40">
        <f t="shared" si="11"/>
        <v>0</v>
      </c>
      <c r="W44" s="61"/>
    </row>
    <row r="45" spans="1:23" s="41" customFormat="1" ht="15.6" customHeight="1" x14ac:dyDescent="0.2">
      <c r="A45" s="51">
        <v>36</v>
      </c>
      <c r="B45" s="36" t="s">
        <v>89</v>
      </c>
      <c r="C45" s="35">
        <v>0</v>
      </c>
      <c r="D45" s="35">
        <v>0</v>
      </c>
      <c r="E45" s="35">
        <v>2</v>
      </c>
      <c r="F45" s="37">
        <f t="shared" si="4"/>
        <v>2</v>
      </c>
      <c r="G45" s="38" t="str">
        <f t="shared" si="8"/>
        <v/>
      </c>
      <c r="H45" s="35">
        <v>7</v>
      </c>
      <c r="I45" s="35">
        <v>7</v>
      </c>
      <c r="J45" s="35">
        <v>10</v>
      </c>
      <c r="K45" s="39">
        <f t="shared" si="5"/>
        <v>3</v>
      </c>
      <c r="L45" s="38">
        <f t="shared" si="9"/>
        <v>42.857142857142854</v>
      </c>
      <c r="M45" s="35">
        <v>7</v>
      </c>
      <c r="N45" s="35">
        <v>6</v>
      </c>
      <c r="O45" s="35">
        <v>7</v>
      </c>
      <c r="P45" s="35">
        <f t="shared" si="6"/>
        <v>0</v>
      </c>
      <c r="Q45" s="40">
        <f t="shared" si="10"/>
        <v>0</v>
      </c>
      <c r="R45" s="35">
        <v>14</v>
      </c>
      <c r="S45" s="35">
        <v>13</v>
      </c>
      <c r="T45" s="35">
        <v>19</v>
      </c>
      <c r="U45" s="35">
        <f t="shared" si="7"/>
        <v>5</v>
      </c>
      <c r="V45" s="40">
        <f t="shared" si="11"/>
        <v>35.714285714285715</v>
      </c>
      <c r="W45" s="61"/>
    </row>
    <row r="46" spans="1:23" s="41" customFormat="1" ht="15.6" customHeight="1" x14ac:dyDescent="0.2">
      <c r="A46" s="51">
        <v>37</v>
      </c>
      <c r="B46" s="36" t="s">
        <v>90</v>
      </c>
      <c r="C46" s="35">
        <v>0</v>
      </c>
      <c r="D46" s="35">
        <v>0</v>
      </c>
      <c r="E46" s="35">
        <v>0</v>
      </c>
      <c r="F46" s="37">
        <f t="shared" si="4"/>
        <v>0</v>
      </c>
      <c r="G46" s="38" t="str">
        <f t="shared" si="8"/>
        <v/>
      </c>
      <c r="H46" s="35">
        <v>0</v>
      </c>
      <c r="I46" s="35">
        <v>0</v>
      </c>
      <c r="J46" s="35">
        <v>0</v>
      </c>
      <c r="K46" s="39">
        <f t="shared" si="5"/>
        <v>0</v>
      </c>
      <c r="L46" s="38" t="str">
        <f t="shared" si="9"/>
        <v/>
      </c>
      <c r="M46" s="35">
        <v>0</v>
      </c>
      <c r="N46" s="35">
        <v>0</v>
      </c>
      <c r="O46" s="35">
        <v>0</v>
      </c>
      <c r="P46" s="35">
        <f t="shared" si="6"/>
        <v>0</v>
      </c>
      <c r="Q46" s="40" t="str">
        <f t="shared" si="10"/>
        <v/>
      </c>
      <c r="R46" s="35">
        <v>0</v>
      </c>
      <c r="S46" s="35">
        <v>0</v>
      </c>
      <c r="T46" s="35">
        <v>0</v>
      </c>
      <c r="U46" s="35">
        <f t="shared" si="7"/>
        <v>0</v>
      </c>
      <c r="V46" s="40" t="str">
        <f t="shared" si="11"/>
        <v/>
      </c>
      <c r="W46" s="61"/>
    </row>
    <row r="47" spans="1:23" s="41" customFormat="1" ht="15.6" customHeight="1" x14ac:dyDescent="0.2">
      <c r="A47" s="51">
        <v>38</v>
      </c>
      <c r="B47" s="36" t="s">
        <v>91</v>
      </c>
      <c r="C47" s="35">
        <v>0</v>
      </c>
      <c r="D47" s="35">
        <v>0</v>
      </c>
      <c r="E47" s="35">
        <v>0</v>
      </c>
      <c r="F47" s="37">
        <f t="shared" si="4"/>
        <v>0</v>
      </c>
      <c r="G47" s="38" t="str">
        <f t="shared" si="8"/>
        <v/>
      </c>
      <c r="H47" s="35">
        <v>0</v>
      </c>
      <c r="I47" s="35">
        <v>2</v>
      </c>
      <c r="J47" s="35">
        <v>0</v>
      </c>
      <c r="K47" s="39">
        <f t="shared" si="5"/>
        <v>0</v>
      </c>
      <c r="L47" s="38" t="str">
        <f t="shared" si="9"/>
        <v/>
      </c>
      <c r="M47" s="35">
        <v>0</v>
      </c>
      <c r="N47" s="35">
        <v>4</v>
      </c>
      <c r="O47" s="35">
        <v>0</v>
      </c>
      <c r="P47" s="35">
        <f t="shared" si="6"/>
        <v>0</v>
      </c>
      <c r="Q47" s="40" t="str">
        <f t="shared" si="10"/>
        <v/>
      </c>
      <c r="R47" s="35">
        <v>0</v>
      </c>
      <c r="S47" s="35">
        <v>6</v>
      </c>
      <c r="T47" s="35">
        <v>0</v>
      </c>
      <c r="U47" s="35">
        <f t="shared" si="7"/>
        <v>0</v>
      </c>
      <c r="V47" s="40" t="str">
        <f t="shared" si="11"/>
        <v/>
      </c>
      <c r="W47" s="61"/>
    </row>
    <row r="48" spans="1:23" s="41" customFormat="1" ht="15.6" customHeight="1" x14ac:dyDescent="0.2">
      <c r="A48" s="51">
        <v>39</v>
      </c>
      <c r="B48" s="36" t="s">
        <v>92</v>
      </c>
      <c r="C48" s="35">
        <v>0</v>
      </c>
      <c r="D48" s="35">
        <v>0</v>
      </c>
      <c r="E48" s="35">
        <v>0</v>
      </c>
      <c r="F48" s="37">
        <f t="shared" si="4"/>
        <v>0</v>
      </c>
      <c r="G48" s="38" t="str">
        <f t="shared" si="8"/>
        <v/>
      </c>
      <c r="H48" s="35">
        <v>0</v>
      </c>
      <c r="I48" s="35">
        <v>0</v>
      </c>
      <c r="J48" s="35">
        <v>0</v>
      </c>
      <c r="K48" s="39">
        <f t="shared" si="5"/>
        <v>0</v>
      </c>
      <c r="L48" s="38" t="str">
        <f t="shared" si="9"/>
        <v/>
      </c>
      <c r="M48" s="35">
        <v>0</v>
      </c>
      <c r="N48" s="35">
        <v>0</v>
      </c>
      <c r="O48" s="35">
        <v>0</v>
      </c>
      <c r="P48" s="35">
        <f t="shared" si="6"/>
        <v>0</v>
      </c>
      <c r="Q48" s="40" t="str">
        <f t="shared" si="10"/>
        <v/>
      </c>
      <c r="R48" s="35">
        <v>0</v>
      </c>
      <c r="S48" s="35">
        <v>0</v>
      </c>
      <c r="T48" s="35">
        <v>0</v>
      </c>
      <c r="U48" s="35">
        <f t="shared" si="7"/>
        <v>0</v>
      </c>
      <c r="V48" s="40" t="str">
        <f t="shared" si="11"/>
        <v/>
      </c>
      <c r="W48" s="61"/>
    </row>
    <row r="49" spans="1:23" s="41" customFormat="1" ht="15.6" customHeight="1" x14ac:dyDescent="0.2">
      <c r="A49" s="51">
        <v>40</v>
      </c>
      <c r="B49" s="36" t="s">
        <v>93</v>
      </c>
      <c r="C49" s="35">
        <v>0</v>
      </c>
      <c r="D49" s="35">
        <v>0</v>
      </c>
      <c r="E49" s="35">
        <v>0</v>
      </c>
      <c r="F49" s="37">
        <f t="shared" si="4"/>
        <v>0</v>
      </c>
      <c r="G49" s="38" t="str">
        <f t="shared" si="8"/>
        <v/>
      </c>
      <c r="H49" s="35">
        <v>0</v>
      </c>
      <c r="I49" s="35">
        <v>0</v>
      </c>
      <c r="J49" s="35">
        <v>0</v>
      </c>
      <c r="K49" s="39">
        <f t="shared" si="5"/>
        <v>0</v>
      </c>
      <c r="L49" s="38" t="str">
        <f t="shared" si="9"/>
        <v/>
      </c>
      <c r="M49" s="35">
        <v>1</v>
      </c>
      <c r="N49" s="35">
        <v>4</v>
      </c>
      <c r="O49" s="35">
        <v>4</v>
      </c>
      <c r="P49" s="35">
        <f t="shared" si="6"/>
        <v>3</v>
      </c>
      <c r="Q49" s="40">
        <f t="shared" si="10"/>
        <v>300</v>
      </c>
      <c r="R49" s="35">
        <v>1</v>
      </c>
      <c r="S49" s="35">
        <v>4</v>
      </c>
      <c r="T49" s="35">
        <v>4</v>
      </c>
      <c r="U49" s="35">
        <f t="shared" si="7"/>
        <v>3</v>
      </c>
      <c r="V49" s="40">
        <f t="shared" si="11"/>
        <v>300</v>
      </c>
      <c r="W49" s="61"/>
    </row>
    <row r="50" spans="1:23" s="41" customFormat="1" ht="15.6" customHeight="1" x14ac:dyDescent="0.2">
      <c r="A50" s="51">
        <v>41</v>
      </c>
      <c r="B50" s="36" t="s">
        <v>94</v>
      </c>
      <c r="C50" s="35">
        <v>0</v>
      </c>
      <c r="D50" s="35">
        <v>0</v>
      </c>
      <c r="E50" s="35">
        <v>0</v>
      </c>
      <c r="F50" s="37">
        <f t="shared" si="4"/>
        <v>0</v>
      </c>
      <c r="G50" s="38" t="str">
        <f t="shared" si="8"/>
        <v/>
      </c>
      <c r="H50" s="35">
        <v>0</v>
      </c>
      <c r="I50" s="35">
        <v>0</v>
      </c>
      <c r="J50" s="35">
        <v>0</v>
      </c>
      <c r="K50" s="39">
        <f t="shared" si="5"/>
        <v>0</v>
      </c>
      <c r="L50" s="38" t="str">
        <f t="shared" si="9"/>
        <v/>
      </c>
      <c r="M50" s="35">
        <v>4</v>
      </c>
      <c r="N50" s="35">
        <v>4</v>
      </c>
      <c r="O50" s="35">
        <v>4</v>
      </c>
      <c r="P50" s="35">
        <f t="shared" si="6"/>
        <v>0</v>
      </c>
      <c r="Q50" s="40">
        <f t="shared" si="10"/>
        <v>0</v>
      </c>
      <c r="R50" s="35">
        <v>4</v>
      </c>
      <c r="S50" s="35">
        <v>4</v>
      </c>
      <c r="T50" s="35">
        <v>4</v>
      </c>
      <c r="U50" s="35">
        <f t="shared" si="7"/>
        <v>0</v>
      </c>
      <c r="V50" s="40">
        <f t="shared" si="11"/>
        <v>0</v>
      </c>
      <c r="W50" s="61"/>
    </row>
    <row r="51" spans="1:23" s="23" customFormat="1" ht="15.6" customHeight="1" x14ac:dyDescent="0.2">
      <c r="A51" s="58" t="s">
        <v>95</v>
      </c>
      <c r="B51" s="59"/>
      <c r="C51" s="57">
        <f>SUM(C43:C50)</f>
        <v>0</v>
      </c>
      <c r="D51" s="57">
        <f>SUM(D43:D50)</f>
        <v>0</v>
      </c>
      <c r="E51" s="57">
        <f>SUM(E43:E50)</f>
        <v>2</v>
      </c>
      <c r="F51" s="42">
        <f t="shared" si="4"/>
        <v>2</v>
      </c>
      <c r="G51" s="43" t="str">
        <f t="shared" si="8"/>
        <v/>
      </c>
      <c r="H51" s="57">
        <f>SUM(H43:H50)</f>
        <v>8</v>
      </c>
      <c r="I51" s="57">
        <f>SUM(I43:I50)</f>
        <v>10</v>
      </c>
      <c r="J51" s="57">
        <f>SUM(J43:J50)</f>
        <v>11</v>
      </c>
      <c r="K51" s="44">
        <f t="shared" si="5"/>
        <v>3</v>
      </c>
      <c r="L51" s="43">
        <f t="shared" si="9"/>
        <v>37.5</v>
      </c>
      <c r="M51" s="57">
        <f>SUM(M43:M50)</f>
        <v>23</v>
      </c>
      <c r="N51" s="57">
        <f>SUM(N43:N50)</f>
        <v>29</v>
      </c>
      <c r="O51" s="57">
        <f>SUM(O43:O50)</f>
        <v>26</v>
      </c>
      <c r="P51" s="57">
        <f t="shared" si="6"/>
        <v>3</v>
      </c>
      <c r="Q51" s="45">
        <f t="shared" si="10"/>
        <v>13.043478260869565</v>
      </c>
      <c r="R51" s="57">
        <f>SUM(R43:R50)</f>
        <v>31</v>
      </c>
      <c r="S51" s="57">
        <f>SUM(S43:S50)</f>
        <v>39</v>
      </c>
      <c r="T51" s="57">
        <f>SUM(T43:T50)</f>
        <v>39</v>
      </c>
      <c r="U51" s="57">
        <f t="shared" si="7"/>
        <v>8</v>
      </c>
      <c r="V51" s="45">
        <f t="shared" si="11"/>
        <v>25.806451612903224</v>
      </c>
      <c r="W51" s="62"/>
    </row>
    <row r="52" spans="1:23" s="23" customFormat="1" ht="15.6" customHeight="1" x14ac:dyDescent="0.2">
      <c r="A52" s="58" t="s">
        <v>45</v>
      </c>
      <c r="B52" s="59"/>
      <c r="C52" s="57">
        <f>SUM(C18+C38+C40+C42+C51)</f>
        <v>539</v>
      </c>
      <c r="D52" s="57">
        <f>SUM(D18+D38+D40+D42+D51)</f>
        <v>530</v>
      </c>
      <c r="E52" s="57">
        <f>SUM(E18+E38+E40+E42+E51)</f>
        <v>516</v>
      </c>
      <c r="F52" s="42">
        <f t="shared" si="4"/>
        <v>-23</v>
      </c>
      <c r="G52" s="43">
        <f t="shared" si="8"/>
        <v>-4.2671614100185531</v>
      </c>
      <c r="H52" s="57">
        <f>SUM(H18+H38+H40+H42+H51)</f>
        <v>1032</v>
      </c>
      <c r="I52" s="57">
        <f>SUM(I18+I38+I40+I42+I51)</f>
        <v>1014</v>
      </c>
      <c r="J52" s="57">
        <f>SUM(J18+J38+J40+J42+J51)</f>
        <v>985</v>
      </c>
      <c r="K52" s="44">
        <f t="shared" si="5"/>
        <v>-47</v>
      </c>
      <c r="L52" s="43">
        <f t="shared" si="9"/>
        <v>-4.554263565891473</v>
      </c>
      <c r="M52" s="57">
        <f>SUM(M18+M38+M40+M42+M51)</f>
        <v>1756</v>
      </c>
      <c r="N52" s="57">
        <f>SUM(N18+N38+N40+N42+N51)</f>
        <v>1755</v>
      </c>
      <c r="O52" s="57">
        <f>SUM(O18+O38+O40+O42+O51)</f>
        <v>1742</v>
      </c>
      <c r="P52" s="57">
        <f t="shared" si="6"/>
        <v>-14</v>
      </c>
      <c r="Q52" s="45">
        <f t="shared" si="10"/>
        <v>-0.79726651480637822</v>
      </c>
      <c r="R52" s="57">
        <f>SUM(R18+R38+R40+R42+R51)</f>
        <v>3327</v>
      </c>
      <c r="S52" s="57">
        <f>SUM(S18+S38+S40+S42+S51)</f>
        <v>3299</v>
      </c>
      <c r="T52" s="57">
        <f>SUM(T18+T38+T40+T42+T51)</f>
        <v>3243</v>
      </c>
      <c r="U52" s="57">
        <f t="shared" si="7"/>
        <v>-84</v>
      </c>
      <c r="V52" s="45">
        <f t="shared" si="11"/>
        <v>-2.5247971145175834</v>
      </c>
      <c r="W52" s="62"/>
    </row>
    <row r="53" spans="1:23" s="16" customFormat="1" x14ac:dyDescent="0.2">
      <c r="A53" s="52"/>
      <c r="F53" s="17"/>
      <c r="G53" s="28" t="str">
        <f t="shared" ref="G7:G58" si="12">IF(C53=0,"",(E53-C53)/C53*100)</f>
        <v/>
      </c>
      <c r="K53" s="19"/>
      <c r="L53" s="28" t="str">
        <f t="shared" ref="L7:L58" si="13">IF(H53=0,"",(J53-H53)/H53*100)</f>
        <v/>
      </c>
      <c r="Q53" s="16" t="str">
        <f t="shared" ref="Q7:Q58" si="14">IF(M53=0,"",(O53-M53)/M53*100)</f>
        <v/>
      </c>
      <c r="V53" s="16" t="str">
        <f t="shared" ref="V7:V58" si="15">IF(R53=0,"",(T53-R53)/R53*100)</f>
        <v/>
      </c>
    </row>
    <row r="54" spans="1:23" s="16" customFormat="1" x14ac:dyDescent="0.2">
      <c r="A54" s="52"/>
      <c r="F54" s="17"/>
      <c r="G54" s="28" t="str">
        <f t="shared" si="12"/>
        <v/>
      </c>
      <c r="K54" s="19"/>
      <c r="L54" s="28" t="str">
        <f t="shared" si="13"/>
        <v/>
      </c>
      <c r="Q54" s="16" t="str">
        <f t="shared" si="14"/>
        <v/>
      </c>
      <c r="V54" s="16" t="str">
        <f t="shared" si="15"/>
        <v/>
      </c>
    </row>
    <row r="55" spans="1:23" s="16" customFormat="1" x14ac:dyDescent="0.2">
      <c r="A55" s="52"/>
      <c r="F55" s="17"/>
      <c r="G55" s="28" t="str">
        <f t="shared" si="12"/>
        <v/>
      </c>
      <c r="K55" s="19"/>
      <c r="L55" s="28" t="str">
        <f t="shared" si="13"/>
        <v/>
      </c>
      <c r="Q55" s="16" t="str">
        <f t="shared" si="14"/>
        <v/>
      </c>
      <c r="V55" s="16" t="str">
        <f t="shared" si="15"/>
        <v/>
      </c>
    </row>
    <row r="56" spans="1:23" s="16" customFormat="1" x14ac:dyDescent="0.2">
      <c r="A56" s="52"/>
      <c r="F56" s="17"/>
      <c r="G56" s="28" t="str">
        <f t="shared" si="12"/>
        <v/>
      </c>
      <c r="K56" s="19"/>
      <c r="L56" s="28" t="str">
        <f t="shared" si="13"/>
        <v/>
      </c>
      <c r="Q56" s="16" t="str">
        <f t="shared" si="14"/>
        <v/>
      </c>
      <c r="V56" s="16" t="str">
        <f t="shared" si="15"/>
        <v/>
      </c>
    </row>
    <row r="57" spans="1:23" s="16" customFormat="1" x14ac:dyDescent="0.2">
      <c r="A57" s="52"/>
      <c r="F57" s="17"/>
      <c r="G57" s="28" t="str">
        <f t="shared" si="12"/>
        <v/>
      </c>
      <c r="K57" s="19"/>
      <c r="L57" s="28" t="str">
        <f t="shared" si="13"/>
        <v/>
      </c>
      <c r="Q57" s="16" t="str">
        <f t="shared" si="14"/>
        <v/>
      </c>
      <c r="V57" s="16" t="str">
        <f t="shared" si="15"/>
        <v/>
      </c>
    </row>
    <row r="58" spans="1:23" s="16" customFormat="1" x14ac:dyDescent="0.2">
      <c r="A58" s="52"/>
      <c r="F58" s="17"/>
      <c r="G58" s="28" t="str">
        <f t="shared" si="12"/>
        <v/>
      </c>
      <c r="K58" s="19"/>
      <c r="L58" s="28" t="str">
        <f t="shared" si="13"/>
        <v/>
      </c>
      <c r="Q58" s="16" t="str">
        <f t="shared" si="14"/>
        <v/>
      </c>
      <c r="V58" s="16" t="str">
        <f t="shared" si="15"/>
        <v/>
      </c>
    </row>
  </sheetData>
  <sheetProtection selectLockedCells="1" selectUnlockedCells="1"/>
  <mergeCells count="20">
    <mergeCell ref="C1:V1"/>
    <mergeCell ref="A1:B1"/>
    <mergeCell ref="P4:Q4"/>
    <mergeCell ref="U4:V4"/>
    <mergeCell ref="K4:L4"/>
    <mergeCell ref="T2:V2"/>
    <mergeCell ref="A3:A4"/>
    <mergeCell ref="B3:B4"/>
    <mergeCell ref="C3:G3"/>
    <mergeCell ref="H3:L3"/>
    <mergeCell ref="M3:Q3"/>
    <mergeCell ref="R3:V3"/>
    <mergeCell ref="F4:G4"/>
    <mergeCell ref="A38:B38"/>
    <mergeCell ref="A40:B40"/>
    <mergeCell ref="A42:B42"/>
    <mergeCell ref="A51:B51"/>
    <mergeCell ref="W3:W52"/>
    <mergeCell ref="A52:B52"/>
    <mergeCell ref="A18:B18"/>
  </mergeCells>
  <printOptions horizontalCentered="1" verticalCentered="1"/>
  <pageMargins left="0.19685039370078741" right="0.19685039370078741" top="0.19685039370078741" bottom="0.19685039370078741" header="0" footer="0"/>
  <pageSetup paperSize="9" scale="62" firstPageNumber="0" orientation="landscape" verticalDpi="300" r:id="rId1"/>
  <headerFooter alignWithMargins="0"/>
  <rowBreaks count="1" manualBreakCount="1">
    <brk id="52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view="pageBreakPreview" zoomScale="60" zoomScaleNormal="100" workbookViewId="0">
      <selection activeCell="H19" sqref="H19"/>
    </sheetView>
  </sheetViews>
  <sheetFormatPr defaultRowHeight="12.75" x14ac:dyDescent="0.2"/>
  <cols>
    <col min="1" max="1" width="5.7109375" style="52" customWidth="1"/>
    <col min="2" max="2" width="29.42578125" style="16" customWidth="1"/>
    <col min="3" max="5" width="11.42578125" style="16" customWidth="1"/>
    <col min="6" max="6" width="8.85546875" style="17" customWidth="1"/>
    <col min="7" max="7" width="8.85546875" style="19" customWidth="1"/>
    <col min="8" max="10" width="11.42578125" style="16" customWidth="1"/>
    <col min="11" max="12" width="8.5703125" style="19" customWidth="1"/>
    <col min="13" max="15" width="11.42578125" style="16" customWidth="1"/>
    <col min="16" max="17" width="9" style="16" customWidth="1"/>
    <col min="18" max="20" width="11.42578125" style="16" customWidth="1"/>
    <col min="21" max="22" width="9" style="16" customWidth="1"/>
    <col min="23" max="231" width="9.140625" style="16" customWidth="1"/>
    <col min="232" max="16384" width="9.140625" style="16"/>
  </cols>
  <sheetData>
    <row r="1" spans="1:23" s="49" customFormat="1" ht="38.25" customHeight="1" x14ac:dyDescent="0.2">
      <c r="A1" s="63" t="s">
        <v>96</v>
      </c>
      <c r="B1" s="63"/>
      <c r="C1" s="63" t="s">
        <v>97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3" s="21" customFormat="1" ht="23.25" customHeight="1" x14ac:dyDescent="0.2">
      <c r="A2" s="50"/>
      <c r="C2" s="33" t="s">
        <v>2</v>
      </c>
      <c r="T2" s="72" t="s">
        <v>3</v>
      </c>
      <c r="U2" s="72"/>
      <c r="V2" s="72"/>
    </row>
    <row r="3" spans="1:23" s="21" customFormat="1" ht="26.25" customHeight="1" x14ac:dyDescent="0.2">
      <c r="A3" s="65" t="s">
        <v>4</v>
      </c>
      <c r="B3" s="65" t="s">
        <v>98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67"/>
      <c r="R3" s="67" t="s">
        <v>9</v>
      </c>
      <c r="S3" s="67"/>
      <c r="T3" s="67"/>
      <c r="U3" s="67"/>
      <c r="V3" s="67"/>
      <c r="W3" s="60" t="s">
        <v>99</v>
      </c>
    </row>
    <row r="4" spans="1:23" s="21" customFormat="1" ht="51" customHeight="1" x14ac:dyDescent="0.2">
      <c r="A4" s="65"/>
      <c r="B4" s="65"/>
      <c r="C4" s="34" t="s">
        <v>11</v>
      </c>
      <c r="D4" s="34" t="s">
        <v>12</v>
      </c>
      <c r="E4" s="34" t="s">
        <v>13</v>
      </c>
      <c r="F4" s="65" t="s">
        <v>49</v>
      </c>
      <c r="G4" s="65"/>
      <c r="H4" s="34" t="str">
        <f>C4</f>
        <v>As on  31ST MAR 22</v>
      </c>
      <c r="I4" s="34" t="str">
        <f>D4</f>
        <v>As on 30TH SEPT 21</v>
      </c>
      <c r="J4" s="34" t="str">
        <f>E4</f>
        <v>As on 30TH SEPT 22</v>
      </c>
      <c r="K4" s="65" t="str">
        <f>F4</f>
        <v xml:space="preserve">GROWTH DURING THE YEAR </v>
      </c>
      <c r="L4" s="65"/>
      <c r="M4" s="34" t="str">
        <f>H4</f>
        <v>As on  31ST MAR 22</v>
      </c>
      <c r="N4" s="34" t="str">
        <f>I4</f>
        <v>As on 30TH SEPT 21</v>
      </c>
      <c r="O4" s="34" t="str">
        <f>J4</f>
        <v>As on 30TH SEPT 22</v>
      </c>
      <c r="P4" s="65" t="str">
        <f>K4</f>
        <v xml:space="preserve">GROWTH DURING THE YEAR </v>
      </c>
      <c r="Q4" s="65"/>
      <c r="R4" s="34" t="str">
        <f>M4</f>
        <v>As on  31ST MAR 22</v>
      </c>
      <c r="S4" s="34" t="str">
        <f>N4</f>
        <v>As on 30TH SEPT 21</v>
      </c>
      <c r="T4" s="34" t="str">
        <f>O4</f>
        <v>As on 30TH SEPT 22</v>
      </c>
      <c r="U4" s="65" t="str">
        <f>P4</f>
        <v xml:space="preserve">GROWTH DURING THE YEAR </v>
      </c>
      <c r="V4" s="65"/>
      <c r="W4" s="60"/>
    </row>
    <row r="5" spans="1:23" s="21" customFormat="1" ht="23.25" customHeight="1" x14ac:dyDescent="0.2">
      <c r="A5" s="30"/>
      <c r="B5" s="26"/>
      <c r="C5" s="47" t="str">
        <f>RIGHT(C4,7)</f>
        <v xml:space="preserve"> MAR 22</v>
      </c>
      <c r="D5" s="47" t="str">
        <f t="shared" ref="D5:E5" si="0">RIGHT(D4,7)</f>
        <v>SEPT 21</v>
      </c>
      <c r="E5" s="47" t="str">
        <f t="shared" si="0"/>
        <v>SEPT 22</v>
      </c>
      <c r="F5" s="48" t="s">
        <v>15</v>
      </c>
      <c r="G5" s="31" t="s">
        <v>16</v>
      </c>
      <c r="H5" s="47" t="str">
        <f>RIGHT(H4,7)</f>
        <v xml:space="preserve"> MAR 22</v>
      </c>
      <c r="I5" s="47" t="str">
        <f t="shared" ref="I5:J5" si="1">RIGHT(I4,7)</f>
        <v>SEPT 21</v>
      </c>
      <c r="J5" s="47" t="str">
        <f t="shared" si="1"/>
        <v>SEPT 22</v>
      </c>
      <c r="K5" s="31" t="s">
        <v>15</v>
      </c>
      <c r="L5" s="31" t="s">
        <v>16</v>
      </c>
      <c r="M5" s="47" t="str">
        <f>RIGHT(M4,7)</f>
        <v xml:space="preserve"> MAR 22</v>
      </c>
      <c r="N5" s="47" t="str">
        <f t="shared" ref="N5:O5" si="2">RIGHT(N4,7)</f>
        <v>SEPT 21</v>
      </c>
      <c r="O5" s="47" t="str">
        <f t="shared" si="2"/>
        <v>SEPT 22</v>
      </c>
      <c r="P5" s="31" t="s">
        <v>15</v>
      </c>
      <c r="Q5" s="31" t="s">
        <v>16</v>
      </c>
      <c r="R5" s="47" t="str">
        <f>RIGHT(R4,7)</f>
        <v xml:space="preserve"> MAR 22</v>
      </c>
      <c r="S5" s="47" t="str">
        <f t="shared" ref="S5:T5" si="3">RIGHT(S4,7)</f>
        <v>SEPT 21</v>
      </c>
      <c r="T5" s="47" t="str">
        <f t="shared" si="3"/>
        <v>SEPT 22</v>
      </c>
      <c r="U5" s="31" t="s">
        <v>15</v>
      </c>
      <c r="V5" s="31" t="s">
        <v>16</v>
      </c>
      <c r="W5" s="60"/>
    </row>
    <row r="6" spans="1:23" s="41" customFormat="1" ht="15.6" customHeight="1" x14ac:dyDescent="0.2">
      <c r="A6" s="51">
        <v>1</v>
      </c>
      <c r="B6" s="36" t="s">
        <v>17</v>
      </c>
      <c r="C6" s="35">
        <v>66</v>
      </c>
      <c r="D6" s="35">
        <v>66</v>
      </c>
      <c r="E6" s="35">
        <v>69</v>
      </c>
      <c r="F6" s="35">
        <f t="shared" ref="F6:F34" si="4">(E6-C6)</f>
        <v>3</v>
      </c>
      <c r="G6" s="38">
        <f>IF(C6=0,"",(E6-C6)/C6*100)</f>
        <v>4.5454545454545459</v>
      </c>
      <c r="H6" s="35">
        <v>37</v>
      </c>
      <c r="I6" s="35">
        <v>37</v>
      </c>
      <c r="J6" s="35">
        <v>34</v>
      </c>
      <c r="K6" s="35">
        <f t="shared" ref="K6:K34" si="5">(J6-H6)</f>
        <v>-3</v>
      </c>
      <c r="L6" s="38">
        <f>IF(H6=0,"",(J6-H6)/H6*100)</f>
        <v>-8.1081081081081088</v>
      </c>
      <c r="M6" s="35">
        <v>0</v>
      </c>
      <c r="N6" s="35">
        <v>0</v>
      </c>
      <c r="O6" s="35">
        <v>1</v>
      </c>
      <c r="P6" s="35">
        <f t="shared" ref="P6:P34" si="6">(O6-M6)</f>
        <v>1</v>
      </c>
      <c r="Q6" s="40" t="str">
        <f>IF(M6=0,"",(O6-M6)/M6*100)</f>
        <v/>
      </c>
      <c r="R6" s="35">
        <v>103</v>
      </c>
      <c r="S6" s="35">
        <v>103</v>
      </c>
      <c r="T6" s="35">
        <v>104</v>
      </c>
      <c r="U6" s="35">
        <f t="shared" ref="U6:U34" si="7">(T6-R6)</f>
        <v>1</v>
      </c>
      <c r="V6" s="40">
        <f>IF(R6=0,"",(T6-R6)/R6*100)</f>
        <v>0.97087378640776689</v>
      </c>
      <c r="W6" s="70"/>
    </row>
    <row r="7" spans="1:23" s="41" customFormat="1" ht="15.6" customHeight="1" x14ac:dyDescent="0.2">
      <c r="A7" s="51">
        <v>2</v>
      </c>
      <c r="B7" s="36" t="s">
        <v>18</v>
      </c>
      <c r="C7" s="35">
        <v>58</v>
      </c>
      <c r="D7" s="35">
        <v>59</v>
      </c>
      <c r="E7" s="35">
        <v>59</v>
      </c>
      <c r="F7" s="35">
        <f t="shared" si="4"/>
        <v>1</v>
      </c>
      <c r="G7" s="38">
        <f t="shared" ref="G7:G33" si="8">IF(C7=0,"",(E7-C7)/C7*100)</f>
        <v>1.7241379310344827</v>
      </c>
      <c r="H7" s="35">
        <v>62</v>
      </c>
      <c r="I7" s="35">
        <v>62</v>
      </c>
      <c r="J7" s="35">
        <v>66</v>
      </c>
      <c r="K7" s="35">
        <f t="shared" si="5"/>
        <v>4</v>
      </c>
      <c r="L7" s="38">
        <f t="shared" ref="L7:L33" si="9">IF(H7=0,"",(J7-H7)/H7*100)</f>
        <v>6.4516129032258061</v>
      </c>
      <c r="M7" s="35">
        <v>0</v>
      </c>
      <c r="N7" s="35">
        <v>0</v>
      </c>
      <c r="O7" s="35">
        <v>0</v>
      </c>
      <c r="P7" s="35">
        <f t="shared" si="6"/>
        <v>0</v>
      </c>
      <c r="Q7" s="40" t="str">
        <f t="shared" ref="Q7:Q33" si="10">IF(M7=0,"",(O7-M7)/M7*100)</f>
        <v/>
      </c>
      <c r="R7" s="35">
        <v>120</v>
      </c>
      <c r="S7" s="35">
        <v>121</v>
      </c>
      <c r="T7" s="35">
        <v>125</v>
      </c>
      <c r="U7" s="35">
        <f t="shared" si="7"/>
        <v>5</v>
      </c>
      <c r="V7" s="40">
        <f t="shared" ref="V7:V33" si="11">IF(R7=0,"",(T7-R7)/R7*100)</f>
        <v>4.1666666666666661</v>
      </c>
      <c r="W7" s="70"/>
    </row>
    <row r="8" spans="1:23" s="41" customFormat="1" ht="15.6" customHeight="1" x14ac:dyDescent="0.2">
      <c r="A8" s="51">
        <v>3</v>
      </c>
      <c r="B8" s="36" t="s">
        <v>19</v>
      </c>
      <c r="C8" s="35">
        <v>49</v>
      </c>
      <c r="D8" s="35">
        <v>48</v>
      </c>
      <c r="E8" s="35">
        <v>51</v>
      </c>
      <c r="F8" s="35">
        <f t="shared" si="4"/>
        <v>2</v>
      </c>
      <c r="G8" s="38">
        <f t="shared" si="8"/>
        <v>4.0816326530612246</v>
      </c>
      <c r="H8" s="35">
        <v>15</v>
      </c>
      <c r="I8" s="35">
        <v>15</v>
      </c>
      <c r="J8" s="35">
        <v>12</v>
      </c>
      <c r="K8" s="35">
        <f t="shared" si="5"/>
        <v>-3</v>
      </c>
      <c r="L8" s="38">
        <f t="shared" si="9"/>
        <v>-20</v>
      </c>
      <c r="M8" s="35">
        <v>0</v>
      </c>
      <c r="N8" s="35">
        <v>0</v>
      </c>
      <c r="O8" s="35">
        <v>1</v>
      </c>
      <c r="P8" s="35">
        <f t="shared" si="6"/>
        <v>1</v>
      </c>
      <c r="Q8" s="40" t="str">
        <f t="shared" si="10"/>
        <v/>
      </c>
      <c r="R8" s="35">
        <v>64</v>
      </c>
      <c r="S8" s="35">
        <v>63</v>
      </c>
      <c r="T8" s="35">
        <v>64</v>
      </c>
      <c r="U8" s="35">
        <f t="shared" si="7"/>
        <v>0</v>
      </c>
      <c r="V8" s="40">
        <f t="shared" si="11"/>
        <v>0</v>
      </c>
      <c r="W8" s="70"/>
    </row>
    <row r="9" spans="1:23" s="41" customFormat="1" ht="15.6" customHeight="1" x14ac:dyDescent="0.2">
      <c r="A9" s="51">
        <v>4</v>
      </c>
      <c r="B9" s="36" t="s">
        <v>20</v>
      </c>
      <c r="C9" s="35">
        <v>66</v>
      </c>
      <c r="D9" s="35">
        <v>66</v>
      </c>
      <c r="E9" s="35">
        <v>68</v>
      </c>
      <c r="F9" s="35">
        <f t="shared" si="4"/>
        <v>2</v>
      </c>
      <c r="G9" s="38">
        <f t="shared" si="8"/>
        <v>3.0303030303030303</v>
      </c>
      <c r="H9" s="35">
        <v>8</v>
      </c>
      <c r="I9" s="35">
        <v>8</v>
      </c>
      <c r="J9" s="35">
        <v>3</v>
      </c>
      <c r="K9" s="35">
        <f t="shared" si="5"/>
        <v>-5</v>
      </c>
      <c r="L9" s="38">
        <f t="shared" si="9"/>
        <v>-62.5</v>
      </c>
      <c r="M9" s="35">
        <v>33</v>
      </c>
      <c r="N9" s="35">
        <v>31</v>
      </c>
      <c r="O9" s="35">
        <v>39</v>
      </c>
      <c r="P9" s="35">
        <f t="shared" si="6"/>
        <v>6</v>
      </c>
      <c r="Q9" s="40">
        <f t="shared" si="10"/>
        <v>18.181818181818183</v>
      </c>
      <c r="R9" s="35">
        <v>107</v>
      </c>
      <c r="S9" s="35">
        <v>105</v>
      </c>
      <c r="T9" s="35">
        <v>110</v>
      </c>
      <c r="U9" s="35">
        <f t="shared" si="7"/>
        <v>3</v>
      </c>
      <c r="V9" s="40">
        <f t="shared" si="11"/>
        <v>2.8037383177570092</v>
      </c>
      <c r="W9" s="70"/>
    </row>
    <row r="10" spans="1:23" s="41" customFormat="1" ht="15.6" customHeight="1" x14ac:dyDescent="0.2">
      <c r="A10" s="51">
        <v>5</v>
      </c>
      <c r="B10" s="36" t="s">
        <v>21</v>
      </c>
      <c r="C10" s="35">
        <v>49</v>
      </c>
      <c r="D10" s="35">
        <v>47</v>
      </c>
      <c r="E10" s="35">
        <v>51</v>
      </c>
      <c r="F10" s="35">
        <f t="shared" si="4"/>
        <v>2</v>
      </c>
      <c r="G10" s="38">
        <f t="shared" si="8"/>
        <v>4.0816326530612246</v>
      </c>
      <c r="H10" s="35">
        <v>26</v>
      </c>
      <c r="I10" s="35">
        <v>26</v>
      </c>
      <c r="J10" s="35">
        <v>26</v>
      </c>
      <c r="K10" s="35">
        <f t="shared" si="5"/>
        <v>0</v>
      </c>
      <c r="L10" s="38">
        <f t="shared" si="9"/>
        <v>0</v>
      </c>
      <c r="M10" s="35">
        <v>1</v>
      </c>
      <c r="N10" s="35">
        <v>0</v>
      </c>
      <c r="O10" s="35">
        <v>1</v>
      </c>
      <c r="P10" s="35">
        <f t="shared" si="6"/>
        <v>0</v>
      </c>
      <c r="Q10" s="40">
        <f t="shared" si="10"/>
        <v>0</v>
      </c>
      <c r="R10" s="35">
        <v>76</v>
      </c>
      <c r="S10" s="35">
        <v>73</v>
      </c>
      <c r="T10" s="35">
        <v>78</v>
      </c>
      <c r="U10" s="35">
        <f t="shared" si="7"/>
        <v>2</v>
      </c>
      <c r="V10" s="40">
        <f t="shared" si="11"/>
        <v>2.6315789473684208</v>
      </c>
      <c r="W10" s="70"/>
    </row>
    <row r="11" spans="1:23" s="41" customFormat="1" ht="15.6" customHeight="1" x14ac:dyDescent="0.2">
      <c r="A11" s="51">
        <v>6</v>
      </c>
      <c r="B11" s="36" t="s">
        <v>22</v>
      </c>
      <c r="C11" s="35">
        <v>35</v>
      </c>
      <c r="D11" s="35">
        <v>35</v>
      </c>
      <c r="E11" s="35">
        <v>34</v>
      </c>
      <c r="F11" s="35">
        <f t="shared" si="4"/>
        <v>-1</v>
      </c>
      <c r="G11" s="38">
        <f t="shared" si="8"/>
        <v>-2.8571428571428572</v>
      </c>
      <c r="H11" s="35">
        <v>7</v>
      </c>
      <c r="I11" s="35">
        <v>5</v>
      </c>
      <c r="J11" s="35">
        <v>8</v>
      </c>
      <c r="K11" s="35">
        <f t="shared" si="5"/>
        <v>1</v>
      </c>
      <c r="L11" s="38">
        <f t="shared" si="9"/>
        <v>14.285714285714285</v>
      </c>
      <c r="M11" s="35">
        <v>0</v>
      </c>
      <c r="N11" s="35">
        <v>0</v>
      </c>
      <c r="O11" s="35">
        <v>0</v>
      </c>
      <c r="P11" s="35">
        <f t="shared" si="6"/>
        <v>0</v>
      </c>
      <c r="Q11" s="40" t="str">
        <f t="shared" si="10"/>
        <v/>
      </c>
      <c r="R11" s="35">
        <v>42</v>
      </c>
      <c r="S11" s="35">
        <v>40</v>
      </c>
      <c r="T11" s="35">
        <v>42</v>
      </c>
      <c r="U11" s="35">
        <f t="shared" si="7"/>
        <v>0</v>
      </c>
      <c r="V11" s="40">
        <f t="shared" si="11"/>
        <v>0</v>
      </c>
      <c r="W11" s="70"/>
    </row>
    <row r="12" spans="1:23" s="41" customFormat="1" ht="15.6" customHeight="1" x14ac:dyDescent="0.2">
      <c r="A12" s="51">
        <v>7</v>
      </c>
      <c r="B12" s="36" t="s">
        <v>23</v>
      </c>
      <c r="C12" s="35">
        <v>71</v>
      </c>
      <c r="D12" s="35">
        <v>68</v>
      </c>
      <c r="E12" s="35">
        <v>69</v>
      </c>
      <c r="F12" s="35">
        <f t="shared" si="4"/>
        <v>-2</v>
      </c>
      <c r="G12" s="38">
        <f t="shared" si="8"/>
        <v>-2.8169014084507045</v>
      </c>
      <c r="H12" s="35">
        <v>43</v>
      </c>
      <c r="I12" s="35">
        <v>43</v>
      </c>
      <c r="J12" s="35">
        <v>43</v>
      </c>
      <c r="K12" s="35">
        <f t="shared" si="5"/>
        <v>0</v>
      </c>
      <c r="L12" s="38">
        <f t="shared" si="9"/>
        <v>0</v>
      </c>
      <c r="M12" s="35">
        <v>136</v>
      </c>
      <c r="N12" s="35">
        <v>134</v>
      </c>
      <c r="O12" s="35">
        <v>135</v>
      </c>
      <c r="P12" s="35">
        <f t="shared" si="6"/>
        <v>-1</v>
      </c>
      <c r="Q12" s="40">
        <f t="shared" si="10"/>
        <v>-0.73529411764705876</v>
      </c>
      <c r="R12" s="35">
        <v>250</v>
      </c>
      <c r="S12" s="35">
        <v>245</v>
      </c>
      <c r="T12" s="35">
        <v>247</v>
      </c>
      <c r="U12" s="35">
        <f t="shared" si="7"/>
        <v>-3</v>
      </c>
      <c r="V12" s="40">
        <f t="shared" si="11"/>
        <v>-1.2</v>
      </c>
      <c r="W12" s="70"/>
    </row>
    <row r="13" spans="1:23" s="41" customFormat="1" ht="15.6" customHeight="1" x14ac:dyDescent="0.2">
      <c r="A13" s="51">
        <v>8</v>
      </c>
      <c r="B13" s="36" t="s">
        <v>24</v>
      </c>
      <c r="C13" s="35">
        <v>22</v>
      </c>
      <c r="D13" s="35">
        <v>23</v>
      </c>
      <c r="E13" s="35">
        <v>21</v>
      </c>
      <c r="F13" s="35">
        <f t="shared" si="4"/>
        <v>-1</v>
      </c>
      <c r="G13" s="38">
        <f t="shared" si="8"/>
        <v>-4.5454545454545459</v>
      </c>
      <c r="H13" s="35">
        <v>19</v>
      </c>
      <c r="I13" s="35">
        <v>16</v>
      </c>
      <c r="J13" s="35">
        <v>21</v>
      </c>
      <c r="K13" s="35">
        <f t="shared" si="5"/>
        <v>2</v>
      </c>
      <c r="L13" s="38">
        <f t="shared" si="9"/>
        <v>10.526315789473683</v>
      </c>
      <c r="M13" s="35">
        <v>0</v>
      </c>
      <c r="N13" s="35">
        <v>0</v>
      </c>
      <c r="O13" s="35">
        <v>0</v>
      </c>
      <c r="P13" s="35">
        <f t="shared" si="6"/>
        <v>0</v>
      </c>
      <c r="Q13" s="40" t="str">
        <f t="shared" si="10"/>
        <v/>
      </c>
      <c r="R13" s="35">
        <v>41</v>
      </c>
      <c r="S13" s="35">
        <v>39</v>
      </c>
      <c r="T13" s="35">
        <v>42</v>
      </c>
      <c r="U13" s="35">
        <f t="shared" si="7"/>
        <v>1</v>
      </c>
      <c r="V13" s="40">
        <f t="shared" si="11"/>
        <v>2.4390243902439024</v>
      </c>
      <c r="W13" s="70"/>
    </row>
    <row r="14" spans="1:23" s="41" customFormat="1" ht="15.6" customHeight="1" x14ac:dyDescent="0.2">
      <c r="A14" s="51">
        <v>9</v>
      </c>
      <c r="B14" s="36" t="s">
        <v>25</v>
      </c>
      <c r="C14" s="35">
        <v>54</v>
      </c>
      <c r="D14" s="35">
        <v>54</v>
      </c>
      <c r="E14" s="35">
        <v>53</v>
      </c>
      <c r="F14" s="35">
        <f t="shared" si="4"/>
        <v>-1</v>
      </c>
      <c r="G14" s="38">
        <f t="shared" si="8"/>
        <v>-1.8518518518518516</v>
      </c>
      <c r="H14" s="35">
        <v>28</v>
      </c>
      <c r="I14" s="35">
        <v>29</v>
      </c>
      <c r="J14" s="35">
        <v>22</v>
      </c>
      <c r="K14" s="35">
        <f t="shared" si="5"/>
        <v>-6</v>
      </c>
      <c r="L14" s="38">
        <f t="shared" si="9"/>
        <v>-21.428571428571427</v>
      </c>
      <c r="M14" s="35">
        <v>28</v>
      </c>
      <c r="N14" s="35">
        <v>27</v>
      </c>
      <c r="O14" s="35">
        <v>38</v>
      </c>
      <c r="P14" s="35">
        <f t="shared" si="6"/>
        <v>10</v>
      </c>
      <c r="Q14" s="40">
        <f t="shared" si="10"/>
        <v>35.714285714285715</v>
      </c>
      <c r="R14" s="35">
        <v>110</v>
      </c>
      <c r="S14" s="35">
        <v>110</v>
      </c>
      <c r="T14" s="35">
        <v>113</v>
      </c>
      <c r="U14" s="35">
        <f t="shared" si="7"/>
        <v>3</v>
      </c>
      <c r="V14" s="40">
        <f t="shared" si="11"/>
        <v>2.7272727272727271</v>
      </c>
      <c r="W14" s="70"/>
    </row>
    <row r="15" spans="1:23" s="41" customFormat="1" ht="15.6" customHeight="1" x14ac:dyDescent="0.2">
      <c r="A15" s="51">
        <v>10</v>
      </c>
      <c r="B15" s="36" t="s">
        <v>26</v>
      </c>
      <c r="C15" s="35">
        <v>76</v>
      </c>
      <c r="D15" s="35">
        <v>76</v>
      </c>
      <c r="E15" s="35">
        <v>75</v>
      </c>
      <c r="F15" s="35">
        <f t="shared" si="4"/>
        <v>-1</v>
      </c>
      <c r="G15" s="38">
        <f t="shared" si="8"/>
        <v>-1.3157894736842104</v>
      </c>
      <c r="H15" s="35">
        <v>38</v>
      </c>
      <c r="I15" s="35">
        <v>34</v>
      </c>
      <c r="J15" s="35">
        <v>37</v>
      </c>
      <c r="K15" s="35">
        <f t="shared" si="5"/>
        <v>-1</v>
      </c>
      <c r="L15" s="38">
        <f t="shared" si="9"/>
        <v>-2.6315789473684208</v>
      </c>
      <c r="M15" s="35">
        <v>169</v>
      </c>
      <c r="N15" s="35">
        <v>167</v>
      </c>
      <c r="O15" s="35">
        <v>170</v>
      </c>
      <c r="P15" s="35">
        <f t="shared" si="6"/>
        <v>1</v>
      </c>
      <c r="Q15" s="40">
        <f t="shared" si="10"/>
        <v>0.59171597633136097</v>
      </c>
      <c r="R15" s="35">
        <v>283</v>
      </c>
      <c r="S15" s="35">
        <v>277</v>
      </c>
      <c r="T15" s="35">
        <v>282</v>
      </c>
      <c r="U15" s="35">
        <f t="shared" si="7"/>
        <v>-1</v>
      </c>
      <c r="V15" s="40">
        <f t="shared" si="11"/>
        <v>-0.35335689045936397</v>
      </c>
      <c r="W15" s="70"/>
    </row>
    <row r="16" spans="1:23" s="41" customFormat="1" ht="15.6" customHeight="1" x14ac:dyDescent="0.2">
      <c r="A16" s="51">
        <v>11</v>
      </c>
      <c r="B16" s="36" t="s">
        <v>27</v>
      </c>
      <c r="C16" s="35">
        <v>34</v>
      </c>
      <c r="D16" s="35">
        <v>34</v>
      </c>
      <c r="E16" s="35">
        <v>33</v>
      </c>
      <c r="F16" s="35">
        <f t="shared" si="4"/>
        <v>-1</v>
      </c>
      <c r="G16" s="38">
        <f t="shared" si="8"/>
        <v>-2.9411764705882351</v>
      </c>
      <c r="H16" s="35">
        <v>22</v>
      </c>
      <c r="I16" s="35">
        <v>22</v>
      </c>
      <c r="J16" s="35">
        <v>23</v>
      </c>
      <c r="K16" s="35">
        <f t="shared" si="5"/>
        <v>1</v>
      </c>
      <c r="L16" s="38">
        <f t="shared" si="9"/>
        <v>4.5454545454545459</v>
      </c>
      <c r="M16" s="35">
        <v>0</v>
      </c>
      <c r="N16" s="35">
        <v>0</v>
      </c>
      <c r="O16" s="35">
        <v>0</v>
      </c>
      <c r="P16" s="35">
        <f t="shared" si="6"/>
        <v>0</v>
      </c>
      <c r="Q16" s="40" t="str">
        <f t="shared" si="10"/>
        <v/>
      </c>
      <c r="R16" s="35">
        <v>56</v>
      </c>
      <c r="S16" s="35">
        <v>56</v>
      </c>
      <c r="T16" s="35">
        <v>56</v>
      </c>
      <c r="U16" s="35">
        <f t="shared" si="7"/>
        <v>0</v>
      </c>
      <c r="V16" s="40">
        <f t="shared" si="11"/>
        <v>0</v>
      </c>
      <c r="W16" s="70"/>
    </row>
    <row r="17" spans="1:23" s="41" customFormat="1" ht="15.6" customHeight="1" x14ac:dyDescent="0.2">
      <c r="A17" s="51">
        <v>12</v>
      </c>
      <c r="B17" s="36" t="s">
        <v>28</v>
      </c>
      <c r="C17" s="35">
        <v>7</v>
      </c>
      <c r="D17" s="35">
        <v>9</v>
      </c>
      <c r="E17" s="35">
        <v>7</v>
      </c>
      <c r="F17" s="35">
        <f t="shared" si="4"/>
        <v>0</v>
      </c>
      <c r="G17" s="38">
        <f t="shared" si="8"/>
        <v>0</v>
      </c>
      <c r="H17" s="35">
        <v>13</v>
      </c>
      <c r="I17" s="35">
        <v>10</v>
      </c>
      <c r="J17" s="35">
        <v>15</v>
      </c>
      <c r="K17" s="35">
        <f t="shared" si="5"/>
        <v>2</v>
      </c>
      <c r="L17" s="38">
        <f t="shared" si="9"/>
        <v>15.384615384615385</v>
      </c>
      <c r="M17" s="35">
        <v>0</v>
      </c>
      <c r="N17" s="35">
        <v>0</v>
      </c>
      <c r="O17" s="35">
        <v>0</v>
      </c>
      <c r="P17" s="35">
        <f t="shared" si="6"/>
        <v>0</v>
      </c>
      <c r="Q17" s="40" t="str">
        <f t="shared" si="10"/>
        <v/>
      </c>
      <c r="R17" s="35">
        <v>20</v>
      </c>
      <c r="S17" s="35">
        <v>19</v>
      </c>
      <c r="T17" s="35">
        <v>22</v>
      </c>
      <c r="U17" s="35">
        <f t="shared" si="7"/>
        <v>2</v>
      </c>
      <c r="V17" s="40">
        <f t="shared" si="11"/>
        <v>10</v>
      </c>
      <c r="W17" s="70"/>
    </row>
    <row r="18" spans="1:23" s="41" customFormat="1" ht="15.6" customHeight="1" x14ac:dyDescent="0.2">
      <c r="A18" s="51">
        <v>13</v>
      </c>
      <c r="B18" s="36" t="s">
        <v>29</v>
      </c>
      <c r="C18" s="35">
        <v>88</v>
      </c>
      <c r="D18" s="35">
        <v>86</v>
      </c>
      <c r="E18" s="35">
        <v>85</v>
      </c>
      <c r="F18" s="35">
        <f t="shared" si="4"/>
        <v>-3</v>
      </c>
      <c r="G18" s="38">
        <f t="shared" si="8"/>
        <v>-3.4090909090909087</v>
      </c>
      <c r="H18" s="35">
        <v>72</v>
      </c>
      <c r="I18" s="35">
        <v>71</v>
      </c>
      <c r="J18" s="35">
        <v>76</v>
      </c>
      <c r="K18" s="35">
        <f t="shared" si="5"/>
        <v>4</v>
      </c>
      <c r="L18" s="38">
        <f t="shared" si="9"/>
        <v>5.5555555555555554</v>
      </c>
      <c r="M18" s="35">
        <v>3</v>
      </c>
      <c r="N18" s="35">
        <v>3</v>
      </c>
      <c r="O18" s="35">
        <v>2</v>
      </c>
      <c r="P18" s="35">
        <f t="shared" si="6"/>
        <v>-1</v>
      </c>
      <c r="Q18" s="40">
        <f t="shared" si="10"/>
        <v>-33.333333333333329</v>
      </c>
      <c r="R18" s="35">
        <v>163</v>
      </c>
      <c r="S18" s="35">
        <v>160</v>
      </c>
      <c r="T18" s="35">
        <v>163</v>
      </c>
      <c r="U18" s="35">
        <f t="shared" si="7"/>
        <v>0</v>
      </c>
      <c r="V18" s="40">
        <f t="shared" si="11"/>
        <v>0</v>
      </c>
      <c r="W18" s="70"/>
    </row>
    <row r="19" spans="1:23" s="41" customFormat="1" ht="15.6" customHeight="1" x14ac:dyDescent="0.2">
      <c r="A19" s="51">
        <v>14</v>
      </c>
      <c r="B19" s="36" t="s">
        <v>30</v>
      </c>
      <c r="C19" s="35">
        <v>40</v>
      </c>
      <c r="D19" s="35">
        <v>38</v>
      </c>
      <c r="E19" s="35">
        <v>39</v>
      </c>
      <c r="F19" s="35">
        <f t="shared" si="4"/>
        <v>-1</v>
      </c>
      <c r="G19" s="38">
        <f t="shared" si="8"/>
        <v>-2.5</v>
      </c>
      <c r="H19" s="35">
        <v>40</v>
      </c>
      <c r="I19" s="35">
        <v>38</v>
      </c>
      <c r="J19" s="35">
        <v>41</v>
      </c>
      <c r="K19" s="35">
        <f t="shared" si="5"/>
        <v>1</v>
      </c>
      <c r="L19" s="38">
        <f t="shared" si="9"/>
        <v>2.5</v>
      </c>
      <c r="M19" s="35">
        <v>0</v>
      </c>
      <c r="N19" s="35">
        <v>0</v>
      </c>
      <c r="O19" s="35">
        <v>1</v>
      </c>
      <c r="P19" s="35">
        <f t="shared" si="6"/>
        <v>1</v>
      </c>
      <c r="Q19" s="40" t="str">
        <f t="shared" si="10"/>
        <v/>
      </c>
      <c r="R19" s="35">
        <v>80</v>
      </c>
      <c r="S19" s="35">
        <v>76</v>
      </c>
      <c r="T19" s="35">
        <v>81</v>
      </c>
      <c r="U19" s="35">
        <f t="shared" si="7"/>
        <v>1</v>
      </c>
      <c r="V19" s="40">
        <f t="shared" si="11"/>
        <v>1.25</v>
      </c>
      <c r="W19" s="70"/>
    </row>
    <row r="20" spans="1:23" s="41" customFormat="1" ht="15.6" customHeight="1" x14ac:dyDescent="0.2">
      <c r="A20" s="51">
        <v>15</v>
      </c>
      <c r="B20" s="36" t="s">
        <v>31</v>
      </c>
      <c r="C20" s="35">
        <v>37</v>
      </c>
      <c r="D20" s="35">
        <v>37</v>
      </c>
      <c r="E20" s="35">
        <v>38</v>
      </c>
      <c r="F20" s="35">
        <f t="shared" si="4"/>
        <v>1</v>
      </c>
      <c r="G20" s="38">
        <f t="shared" si="8"/>
        <v>2.7027027027027026</v>
      </c>
      <c r="H20" s="35">
        <v>35</v>
      </c>
      <c r="I20" s="35">
        <v>36</v>
      </c>
      <c r="J20" s="35">
        <v>36</v>
      </c>
      <c r="K20" s="35">
        <f t="shared" si="5"/>
        <v>1</v>
      </c>
      <c r="L20" s="38">
        <f t="shared" si="9"/>
        <v>2.8571428571428572</v>
      </c>
      <c r="M20" s="35">
        <v>2</v>
      </c>
      <c r="N20" s="35">
        <v>2</v>
      </c>
      <c r="O20" s="35">
        <v>2</v>
      </c>
      <c r="P20" s="35">
        <f t="shared" si="6"/>
        <v>0</v>
      </c>
      <c r="Q20" s="40">
        <f t="shared" si="10"/>
        <v>0</v>
      </c>
      <c r="R20" s="35">
        <v>74</v>
      </c>
      <c r="S20" s="35">
        <v>75</v>
      </c>
      <c r="T20" s="35">
        <v>76</v>
      </c>
      <c r="U20" s="35">
        <f t="shared" si="7"/>
        <v>2</v>
      </c>
      <c r="V20" s="40">
        <f t="shared" si="11"/>
        <v>2.7027027027027026</v>
      </c>
      <c r="W20" s="70"/>
    </row>
    <row r="21" spans="1:23" s="41" customFormat="1" ht="15.6" customHeight="1" x14ac:dyDescent="0.2">
      <c r="A21" s="51">
        <v>16</v>
      </c>
      <c r="B21" s="36" t="s">
        <v>32</v>
      </c>
      <c r="C21" s="35">
        <v>57</v>
      </c>
      <c r="D21" s="35">
        <v>54</v>
      </c>
      <c r="E21" s="35">
        <v>59</v>
      </c>
      <c r="F21" s="35">
        <f t="shared" si="4"/>
        <v>2</v>
      </c>
      <c r="G21" s="38">
        <f t="shared" si="8"/>
        <v>3.5087719298245612</v>
      </c>
      <c r="H21" s="35">
        <v>32</v>
      </c>
      <c r="I21" s="35">
        <v>33</v>
      </c>
      <c r="J21" s="35">
        <v>34</v>
      </c>
      <c r="K21" s="35">
        <f t="shared" si="5"/>
        <v>2</v>
      </c>
      <c r="L21" s="38">
        <f t="shared" si="9"/>
        <v>6.25</v>
      </c>
      <c r="M21" s="35">
        <v>1</v>
      </c>
      <c r="N21" s="35">
        <v>1</v>
      </c>
      <c r="O21" s="35">
        <v>1</v>
      </c>
      <c r="P21" s="35">
        <f t="shared" si="6"/>
        <v>0</v>
      </c>
      <c r="Q21" s="40">
        <f t="shared" si="10"/>
        <v>0</v>
      </c>
      <c r="R21" s="35">
        <v>90</v>
      </c>
      <c r="S21" s="35">
        <v>88</v>
      </c>
      <c r="T21" s="35">
        <v>94</v>
      </c>
      <c r="U21" s="35">
        <f t="shared" si="7"/>
        <v>4</v>
      </c>
      <c r="V21" s="40">
        <f t="shared" si="11"/>
        <v>4.4444444444444446</v>
      </c>
      <c r="W21" s="70"/>
    </row>
    <row r="22" spans="1:23" s="41" customFormat="1" ht="15.6" customHeight="1" x14ac:dyDescent="0.2">
      <c r="A22" s="51">
        <v>17</v>
      </c>
      <c r="B22" s="36" t="s">
        <v>33</v>
      </c>
      <c r="C22" s="35">
        <v>28</v>
      </c>
      <c r="D22" s="35">
        <v>26</v>
      </c>
      <c r="E22" s="35">
        <v>27</v>
      </c>
      <c r="F22" s="35">
        <f t="shared" si="4"/>
        <v>-1</v>
      </c>
      <c r="G22" s="38">
        <f t="shared" si="8"/>
        <v>-3.5714285714285712</v>
      </c>
      <c r="H22" s="35">
        <v>23</v>
      </c>
      <c r="I22" s="35">
        <v>20</v>
      </c>
      <c r="J22" s="35">
        <v>24</v>
      </c>
      <c r="K22" s="35">
        <f t="shared" si="5"/>
        <v>1</v>
      </c>
      <c r="L22" s="38">
        <f t="shared" si="9"/>
        <v>4.3478260869565215</v>
      </c>
      <c r="M22" s="35">
        <v>1</v>
      </c>
      <c r="N22" s="35">
        <v>1</v>
      </c>
      <c r="O22" s="35">
        <v>2</v>
      </c>
      <c r="P22" s="35">
        <f t="shared" si="6"/>
        <v>1</v>
      </c>
      <c r="Q22" s="40">
        <f t="shared" si="10"/>
        <v>100</v>
      </c>
      <c r="R22" s="35">
        <v>52</v>
      </c>
      <c r="S22" s="35">
        <v>47</v>
      </c>
      <c r="T22" s="35">
        <v>53</v>
      </c>
      <c r="U22" s="35">
        <f t="shared" si="7"/>
        <v>1</v>
      </c>
      <c r="V22" s="40">
        <f t="shared" si="11"/>
        <v>1.9230769230769231</v>
      </c>
      <c r="W22" s="70"/>
    </row>
    <row r="23" spans="1:23" s="41" customFormat="1" ht="15.6" customHeight="1" x14ac:dyDescent="0.2">
      <c r="A23" s="51">
        <v>18</v>
      </c>
      <c r="B23" s="36" t="s">
        <v>34</v>
      </c>
      <c r="C23" s="35">
        <v>40</v>
      </c>
      <c r="D23" s="35">
        <v>40</v>
      </c>
      <c r="E23" s="35">
        <v>40</v>
      </c>
      <c r="F23" s="35">
        <f t="shared" si="4"/>
        <v>0</v>
      </c>
      <c r="G23" s="38">
        <f t="shared" si="8"/>
        <v>0</v>
      </c>
      <c r="H23" s="35">
        <v>27</v>
      </c>
      <c r="I23" s="35">
        <v>26</v>
      </c>
      <c r="J23" s="35">
        <v>27</v>
      </c>
      <c r="K23" s="35">
        <f t="shared" si="5"/>
        <v>0</v>
      </c>
      <c r="L23" s="38">
        <f t="shared" si="9"/>
        <v>0</v>
      </c>
      <c r="M23" s="35">
        <v>63</v>
      </c>
      <c r="N23" s="35">
        <v>61</v>
      </c>
      <c r="O23" s="35">
        <v>58</v>
      </c>
      <c r="P23" s="35">
        <f t="shared" si="6"/>
        <v>-5</v>
      </c>
      <c r="Q23" s="40">
        <f t="shared" si="10"/>
        <v>-7.9365079365079358</v>
      </c>
      <c r="R23" s="35">
        <v>130</v>
      </c>
      <c r="S23" s="35">
        <v>127</v>
      </c>
      <c r="T23" s="35">
        <v>125</v>
      </c>
      <c r="U23" s="35">
        <f t="shared" si="7"/>
        <v>-5</v>
      </c>
      <c r="V23" s="40">
        <f t="shared" si="11"/>
        <v>-3.8461538461538463</v>
      </c>
      <c r="W23" s="70"/>
    </row>
    <row r="24" spans="1:23" s="41" customFormat="1" ht="15.6" customHeight="1" x14ac:dyDescent="0.2">
      <c r="A24" s="51">
        <v>19</v>
      </c>
      <c r="B24" s="36" t="s">
        <v>35</v>
      </c>
      <c r="C24" s="35">
        <v>40</v>
      </c>
      <c r="D24" s="35">
        <v>42</v>
      </c>
      <c r="E24" s="35">
        <v>40</v>
      </c>
      <c r="F24" s="35">
        <f t="shared" si="4"/>
        <v>0</v>
      </c>
      <c r="G24" s="38">
        <f t="shared" si="8"/>
        <v>0</v>
      </c>
      <c r="H24" s="35">
        <v>46</v>
      </c>
      <c r="I24" s="35">
        <v>47</v>
      </c>
      <c r="J24" s="35">
        <v>47</v>
      </c>
      <c r="K24" s="35">
        <f t="shared" si="5"/>
        <v>1</v>
      </c>
      <c r="L24" s="38">
        <f t="shared" si="9"/>
        <v>2.1739130434782608</v>
      </c>
      <c r="M24" s="35">
        <v>2</v>
      </c>
      <c r="N24" s="35">
        <v>2</v>
      </c>
      <c r="O24" s="35">
        <v>2</v>
      </c>
      <c r="P24" s="35">
        <f t="shared" si="6"/>
        <v>0</v>
      </c>
      <c r="Q24" s="40">
        <f t="shared" si="10"/>
        <v>0</v>
      </c>
      <c r="R24" s="35">
        <v>88</v>
      </c>
      <c r="S24" s="35">
        <v>91</v>
      </c>
      <c r="T24" s="35">
        <v>89</v>
      </c>
      <c r="U24" s="35">
        <f t="shared" si="7"/>
        <v>1</v>
      </c>
      <c r="V24" s="40">
        <f t="shared" si="11"/>
        <v>1.1363636363636365</v>
      </c>
      <c r="W24" s="70"/>
    </row>
    <row r="25" spans="1:23" s="41" customFormat="1" ht="15.6" customHeight="1" x14ac:dyDescent="0.2">
      <c r="A25" s="51">
        <v>20</v>
      </c>
      <c r="B25" s="36" t="s">
        <v>36</v>
      </c>
      <c r="C25" s="35">
        <v>52</v>
      </c>
      <c r="D25" s="35">
        <v>50</v>
      </c>
      <c r="E25" s="35">
        <v>54</v>
      </c>
      <c r="F25" s="35">
        <f t="shared" si="4"/>
        <v>2</v>
      </c>
      <c r="G25" s="38">
        <f t="shared" si="8"/>
        <v>3.8461538461538463</v>
      </c>
      <c r="H25" s="35">
        <v>70</v>
      </c>
      <c r="I25" s="35">
        <v>69</v>
      </c>
      <c r="J25" s="35">
        <v>71</v>
      </c>
      <c r="K25" s="35">
        <f t="shared" si="5"/>
        <v>1</v>
      </c>
      <c r="L25" s="38">
        <f t="shared" si="9"/>
        <v>1.4285714285714286</v>
      </c>
      <c r="M25" s="35">
        <v>1</v>
      </c>
      <c r="N25" s="35">
        <v>1</v>
      </c>
      <c r="O25" s="35">
        <v>1</v>
      </c>
      <c r="P25" s="35">
        <f t="shared" si="6"/>
        <v>0</v>
      </c>
      <c r="Q25" s="40">
        <f t="shared" si="10"/>
        <v>0</v>
      </c>
      <c r="R25" s="35">
        <v>123</v>
      </c>
      <c r="S25" s="35">
        <v>120</v>
      </c>
      <c r="T25" s="35">
        <v>126</v>
      </c>
      <c r="U25" s="35">
        <f t="shared" si="7"/>
        <v>3</v>
      </c>
      <c r="V25" s="40">
        <f t="shared" si="11"/>
        <v>2.4390243902439024</v>
      </c>
      <c r="W25" s="70"/>
    </row>
    <row r="26" spans="1:23" s="41" customFormat="1" ht="15.6" customHeight="1" x14ac:dyDescent="0.2">
      <c r="A26" s="51">
        <v>21</v>
      </c>
      <c r="B26" s="36" t="s">
        <v>37</v>
      </c>
      <c r="C26" s="35">
        <v>22</v>
      </c>
      <c r="D26" s="35">
        <v>22</v>
      </c>
      <c r="E26" s="35">
        <v>22</v>
      </c>
      <c r="F26" s="35">
        <f t="shared" si="4"/>
        <v>0</v>
      </c>
      <c r="G26" s="38">
        <f t="shared" si="8"/>
        <v>0</v>
      </c>
      <c r="H26" s="35">
        <v>25</v>
      </c>
      <c r="I26" s="35">
        <v>24</v>
      </c>
      <c r="J26" s="35">
        <v>28</v>
      </c>
      <c r="K26" s="35">
        <f t="shared" si="5"/>
        <v>3</v>
      </c>
      <c r="L26" s="38">
        <f t="shared" si="9"/>
        <v>12</v>
      </c>
      <c r="M26" s="35">
        <v>1</v>
      </c>
      <c r="N26" s="35">
        <v>1</v>
      </c>
      <c r="O26" s="35">
        <v>1</v>
      </c>
      <c r="P26" s="35">
        <f t="shared" si="6"/>
        <v>0</v>
      </c>
      <c r="Q26" s="40">
        <f t="shared" si="10"/>
        <v>0</v>
      </c>
      <c r="R26" s="35">
        <v>48</v>
      </c>
      <c r="S26" s="35">
        <v>47</v>
      </c>
      <c r="T26" s="35">
        <v>51</v>
      </c>
      <c r="U26" s="35">
        <f t="shared" si="7"/>
        <v>3</v>
      </c>
      <c r="V26" s="40">
        <f t="shared" si="11"/>
        <v>6.25</v>
      </c>
      <c r="W26" s="70"/>
    </row>
    <row r="27" spans="1:23" s="41" customFormat="1" ht="15.6" customHeight="1" x14ac:dyDescent="0.2">
      <c r="A27" s="51">
        <v>22</v>
      </c>
      <c r="B27" s="36" t="s">
        <v>38</v>
      </c>
      <c r="C27" s="35">
        <v>8</v>
      </c>
      <c r="D27" s="35">
        <v>7</v>
      </c>
      <c r="E27" s="35">
        <v>7</v>
      </c>
      <c r="F27" s="35">
        <f t="shared" si="4"/>
        <v>-1</v>
      </c>
      <c r="G27" s="38">
        <f t="shared" si="8"/>
        <v>-12.5</v>
      </c>
      <c r="H27" s="35">
        <v>12</v>
      </c>
      <c r="I27" s="35">
        <v>11</v>
      </c>
      <c r="J27" s="35">
        <v>13</v>
      </c>
      <c r="K27" s="35">
        <f t="shared" si="5"/>
        <v>1</v>
      </c>
      <c r="L27" s="38">
        <f t="shared" si="9"/>
        <v>8.3333333333333321</v>
      </c>
      <c r="M27" s="35">
        <v>0</v>
      </c>
      <c r="N27" s="35">
        <v>0</v>
      </c>
      <c r="O27" s="35">
        <v>0</v>
      </c>
      <c r="P27" s="35">
        <f t="shared" si="6"/>
        <v>0</v>
      </c>
      <c r="Q27" s="40" t="str">
        <f t="shared" si="10"/>
        <v/>
      </c>
      <c r="R27" s="35">
        <v>20</v>
      </c>
      <c r="S27" s="35">
        <v>18</v>
      </c>
      <c r="T27" s="35">
        <v>20</v>
      </c>
      <c r="U27" s="35">
        <f t="shared" si="7"/>
        <v>0</v>
      </c>
      <c r="V27" s="40">
        <f t="shared" si="11"/>
        <v>0</v>
      </c>
      <c r="W27" s="70"/>
    </row>
    <row r="28" spans="1:23" s="41" customFormat="1" ht="15.6" customHeight="1" x14ac:dyDescent="0.2">
      <c r="A28" s="51">
        <v>23</v>
      </c>
      <c r="B28" s="36" t="s">
        <v>39</v>
      </c>
      <c r="C28" s="35">
        <v>85</v>
      </c>
      <c r="D28" s="35">
        <v>84</v>
      </c>
      <c r="E28" s="35">
        <v>81</v>
      </c>
      <c r="F28" s="35">
        <f t="shared" si="4"/>
        <v>-4</v>
      </c>
      <c r="G28" s="38">
        <f t="shared" si="8"/>
        <v>-4.7058823529411766</v>
      </c>
      <c r="H28" s="35">
        <v>38</v>
      </c>
      <c r="I28" s="35">
        <v>36</v>
      </c>
      <c r="J28" s="35">
        <v>40</v>
      </c>
      <c r="K28" s="35">
        <f t="shared" si="5"/>
        <v>2</v>
      </c>
      <c r="L28" s="38">
        <f t="shared" si="9"/>
        <v>5.2631578947368416</v>
      </c>
      <c r="M28" s="35">
        <v>51</v>
      </c>
      <c r="N28" s="35">
        <v>49</v>
      </c>
      <c r="O28" s="35">
        <v>51</v>
      </c>
      <c r="P28" s="35">
        <f t="shared" si="6"/>
        <v>0</v>
      </c>
      <c r="Q28" s="40">
        <f t="shared" si="10"/>
        <v>0</v>
      </c>
      <c r="R28" s="35">
        <v>174</v>
      </c>
      <c r="S28" s="35">
        <v>169</v>
      </c>
      <c r="T28" s="35">
        <v>172</v>
      </c>
      <c r="U28" s="35">
        <f t="shared" si="7"/>
        <v>-2</v>
      </c>
      <c r="V28" s="40">
        <f t="shared" si="11"/>
        <v>-1.1494252873563218</v>
      </c>
      <c r="W28" s="70"/>
    </row>
    <row r="29" spans="1:23" s="41" customFormat="1" ht="15.6" customHeight="1" x14ac:dyDescent="0.2">
      <c r="A29" s="51">
        <v>24</v>
      </c>
      <c r="B29" s="36" t="s">
        <v>40</v>
      </c>
      <c r="C29" s="35">
        <v>103</v>
      </c>
      <c r="D29" s="35">
        <v>102</v>
      </c>
      <c r="E29" s="35">
        <v>101</v>
      </c>
      <c r="F29" s="35">
        <f t="shared" si="4"/>
        <v>-2</v>
      </c>
      <c r="G29" s="38">
        <f t="shared" si="8"/>
        <v>-1.9417475728155338</v>
      </c>
      <c r="H29" s="35">
        <v>60</v>
      </c>
      <c r="I29" s="35">
        <v>59</v>
      </c>
      <c r="J29" s="35">
        <v>66</v>
      </c>
      <c r="K29" s="35">
        <f t="shared" si="5"/>
        <v>6</v>
      </c>
      <c r="L29" s="38">
        <f t="shared" si="9"/>
        <v>10</v>
      </c>
      <c r="M29" s="35">
        <v>322</v>
      </c>
      <c r="N29" s="35">
        <v>320</v>
      </c>
      <c r="O29" s="35">
        <v>325</v>
      </c>
      <c r="P29" s="35">
        <f t="shared" si="6"/>
        <v>3</v>
      </c>
      <c r="Q29" s="40">
        <f t="shared" si="10"/>
        <v>0.93167701863354035</v>
      </c>
      <c r="R29" s="35">
        <v>485</v>
      </c>
      <c r="S29" s="35">
        <v>481</v>
      </c>
      <c r="T29" s="35">
        <v>492</v>
      </c>
      <c r="U29" s="35">
        <f t="shared" si="7"/>
        <v>7</v>
      </c>
      <c r="V29" s="40">
        <f t="shared" si="11"/>
        <v>1.4432989690721649</v>
      </c>
      <c r="W29" s="70"/>
    </row>
    <row r="30" spans="1:23" s="41" customFormat="1" ht="15.6" customHeight="1" x14ac:dyDescent="0.2">
      <c r="A30" s="51">
        <v>25</v>
      </c>
      <c r="B30" s="36" t="s">
        <v>41</v>
      </c>
      <c r="C30" s="35">
        <v>95</v>
      </c>
      <c r="D30" s="35">
        <v>95</v>
      </c>
      <c r="E30" s="35">
        <v>95</v>
      </c>
      <c r="F30" s="35">
        <f t="shared" si="4"/>
        <v>0</v>
      </c>
      <c r="G30" s="38">
        <f t="shared" si="8"/>
        <v>0</v>
      </c>
      <c r="H30" s="35">
        <v>36</v>
      </c>
      <c r="I30" s="35">
        <v>31</v>
      </c>
      <c r="J30" s="35">
        <v>37</v>
      </c>
      <c r="K30" s="35">
        <f t="shared" si="5"/>
        <v>1</v>
      </c>
      <c r="L30" s="38">
        <f t="shared" si="9"/>
        <v>2.7777777777777777</v>
      </c>
      <c r="M30" s="35">
        <v>50</v>
      </c>
      <c r="N30" s="35">
        <v>51</v>
      </c>
      <c r="O30" s="35">
        <v>52</v>
      </c>
      <c r="P30" s="35">
        <f t="shared" si="6"/>
        <v>2</v>
      </c>
      <c r="Q30" s="40">
        <f t="shared" si="10"/>
        <v>4</v>
      </c>
      <c r="R30" s="35">
        <v>181</v>
      </c>
      <c r="S30" s="35">
        <v>177</v>
      </c>
      <c r="T30" s="35">
        <v>184</v>
      </c>
      <c r="U30" s="35">
        <f t="shared" si="7"/>
        <v>3</v>
      </c>
      <c r="V30" s="40">
        <f t="shared" si="11"/>
        <v>1.6574585635359116</v>
      </c>
      <c r="W30" s="70"/>
    </row>
    <row r="31" spans="1:23" s="41" customFormat="1" ht="15.6" customHeight="1" x14ac:dyDescent="0.2">
      <c r="A31" s="51">
        <v>26</v>
      </c>
      <c r="B31" s="36" t="s">
        <v>42</v>
      </c>
      <c r="C31" s="35">
        <v>25</v>
      </c>
      <c r="D31" s="35">
        <v>24</v>
      </c>
      <c r="E31" s="35">
        <v>25</v>
      </c>
      <c r="F31" s="35">
        <f t="shared" si="4"/>
        <v>0</v>
      </c>
      <c r="G31" s="38">
        <f t="shared" si="8"/>
        <v>0</v>
      </c>
      <c r="H31" s="35">
        <v>6</v>
      </c>
      <c r="I31" s="35">
        <v>4</v>
      </c>
      <c r="J31" s="35">
        <v>6</v>
      </c>
      <c r="K31" s="35">
        <f t="shared" si="5"/>
        <v>0</v>
      </c>
      <c r="L31" s="38">
        <f t="shared" si="9"/>
        <v>0</v>
      </c>
      <c r="M31" s="35">
        <v>0</v>
      </c>
      <c r="N31" s="35">
        <v>0</v>
      </c>
      <c r="O31" s="35">
        <v>0</v>
      </c>
      <c r="P31" s="35">
        <f t="shared" si="6"/>
        <v>0</v>
      </c>
      <c r="Q31" s="40" t="str">
        <f t="shared" si="10"/>
        <v/>
      </c>
      <c r="R31" s="35">
        <v>31</v>
      </c>
      <c r="S31" s="35">
        <v>28</v>
      </c>
      <c r="T31" s="35">
        <v>31</v>
      </c>
      <c r="U31" s="35">
        <f t="shared" si="7"/>
        <v>0</v>
      </c>
      <c r="V31" s="40">
        <f t="shared" si="11"/>
        <v>0</v>
      </c>
      <c r="W31" s="70"/>
    </row>
    <row r="32" spans="1:23" s="41" customFormat="1" ht="15.6" customHeight="1" x14ac:dyDescent="0.2">
      <c r="A32" s="51">
        <v>27</v>
      </c>
      <c r="B32" s="36" t="s">
        <v>43</v>
      </c>
      <c r="C32" s="35">
        <v>55</v>
      </c>
      <c r="D32" s="35">
        <v>53</v>
      </c>
      <c r="E32" s="35">
        <v>57</v>
      </c>
      <c r="F32" s="35">
        <f t="shared" si="4"/>
        <v>2</v>
      </c>
      <c r="G32" s="38">
        <f t="shared" si="8"/>
        <v>3.6363636363636362</v>
      </c>
      <c r="H32" s="35">
        <v>26</v>
      </c>
      <c r="I32" s="35">
        <v>22</v>
      </c>
      <c r="J32" s="35">
        <v>24</v>
      </c>
      <c r="K32" s="35">
        <f t="shared" si="5"/>
        <v>-2</v>
      </c>
      <c r="L32" s="38">
        <f t="shared" si="9"/>
        <v>-7.6923076923076925</v>
      </c>
      <c r="M32" s="35">
        <v>3</v>
      </c>
      <c r="N32" s="35">
        <v>1</v>
      </c>
      <c r="O32" s="35">
        <v>3</v>
      </c>
      <c r="P32" s="35">
        <f t="shared" si="6"/>
        <v>0</v>
      </c>
      <c r="Q32" s="40">
        <f t="shared" si="10"/>
        <v>0</v>
      </c>
      <c r="R32" s="35">
        <v>84</v>
      </c>
      <c r="S32" s="35">
        <v>76</v>
      </c>
      <c r="T32" s="35">
        <v>84</v>
      </c>
      <c r="U32" s="35">
        <f t="shared" si="7"/>
        <v>0</v>
      </c>
      <c r="V32" s="40">
        <f t="shared" si="11"/>
        <v>0</v>
      </c>
      <c r="W32" s="70"/>
    </row>
    <row r="33" spans="1:23" s="41" customFormat="1" ht="15.6" customHeight="1" x14ac:dyDescent="0.2">
      <c r="A33" s="51">
        <v>28</v>
      </c>
      <c r="B33" s="36" t="s">
        <v>44</v>
      </c>
      <c r="C33" s="35">
        <v>55</v>
      </c>
      <c r="D33" s="35">
        <v>55</v>
      </c>
      <c r="E33" s="35">
        <v>56</v>
      </c>
      <c r="F33" s="35">
        <f t="shared" si="4"/>
        <v>1</v>
      </c>
      <c r="G33" s="38">
        <f t="shared" si="8"/>
        <v>1.8181818181818181</v>
      </c>
      <c r="H33" s="35">
        <v>11</v>
      </c>
      <c r="I33" s="35">
        <v>11</v>
      </c>
      <c r="J33" s="35">
        <v>3</v>
      </c>
      <c r="K33" s="35">
        <f t="shared" si="5"/>
        <v>-8</v>
      </c>
      <c r="L33" s="38">
        <f t="shared" si="9"/>
        <v>-72.727272727272734</v>
      </c>
      <c r="M33" s="35">
        <v>34</v>
      </c>
      <c r="N33" s="35">
        <v>33</v>
      </c>
      <c r="O33" s="35">
        <v>42</v>
      </c>
      <c r="P33" s="35">
        <f t="shared" si="6"/>
        <v>8</v>
      </c>
      <c r="Q33" s="40">
        <f t="shared" si="10"/>
        <v>23.52941176470588</v>
      </c>
      <c r="R33" s="35">
        <v>100</v>
      </c>
      <c r="S33" s="35">
        <v>99</v>
      </c>
      <c r="T33" s="35">
        <v>101</v>
      </c>
      <c r="U33" s="35">
        <f t="shared" si="7"/>
        <v>1</v>
      </c>
      <c r="V33" s="40">
        <f t="shared" si="11"/>
        <v>1</v>
      </c>
      <c r="W33" s="70"/>
    </row>
    <row r="34" spans="1:23" s="23" customFormat="1" ht="21" customHeight="1" x14ac:dyDescent="0.25">
      <c r="A34" s="68" t="s">
        <v>45</v>
      </c>
      <c r="B34" s="69"/>
      <c r="C34" s="57">
        <f>SUM(C2:C33)</f>
        <v>1417</v>
      </c>
      <c r="D34" s="57">
        <f>SUM(D2:D33)</f>
        <v>1400</v>
      </c>
      <c r="E34" s="57">
        <f>SUM(E2:E33)</f>
        <v>1416</v>
      </c>
      <c r="F34" s="57">
        <f t="shared" si="4"/>
        <v>-1</v>
      </c>
      <c r="G34" s="43">
        <f>(E34-C34)/C34</f>
        <v>-7.0571630204657732E-4</v>
      </c>
      <c r="H34" s="57">
        <f>SUM(H2:H33)</f>
        <v>877</v>
      </c>
      <c r="I34" s="57">
        <f>SUM(I2:I33)</f>
        <v>845</v>
      </c>
      <c r="J34" s="57">
        <f>SUM(J2:J33)</f>
        <v>883</v>
      </c>
      <c r="K34" s="57">
        <f t="shared" si="5"/>
        <v>6</v>
      </c>
      <c r="L34" s="43">
        <f>(J34-H34)/H34</f>
        <v>6.8415051311288486E-3</v>
      </c>
      <c r="M34" s="57">
        <f>SUM(M2:M33)</f>
        <v>901</v>
      </c>
      <c r="N34" s="57">
        <f>SUM(N2:N33)</f>
        <v>885</v>
      </c>
      <c r="O34" s="57">
        <f>SUM(O2:O33)</f>
        <v>928</v>
      </c>
      <c r="P34" s="57">
        <f t="shared" si="6"/>
        <v>27</v>
      </c>
      <c r="Q34" s="45">
        <f>(O34-M34)/M34</f>
        <v>2.9966703662597113E-2</v>
      </c>
      <c r="R34" s="57">
        <f>SUM(R2:R33)</f>
        <v>3195</v>
      </c>
      <c r="S34" s="57">
        <f>SUM(S2:S33)</f>
        <v>3130</v>
      </c>
      <c r="T34" s="57">
        <f>SUM(T2:T33)</f>
        <v>3227</v>
      </c>
      <c r="U34" s="57">
        <f t="shared" si="7"/>
        <v>32</v>
      </c>
      <c r="V34" s="45">
        <f>(T34-R34)/R34</f>
        <v>1.001564945226917E-2</v>
      </c>
      <c r="W34" s="71"/>
    </row>
    <row r="35" spans="1:23" x14ac:dyDescent="0.2">
      <c r="A35" s="53"/>
      <c r="B35" s="54"/>
      <c r="C35" s="54"/>
      <c r="D35" s="54"/>
      <c r="E35" s="54"/>
      <c r="F35" s="55"/>
      <c r="G35" s="56" t="str">
        <f t="shared" ref="G35:G38" si="12">IF(C35=0,"",(E35-C35)/C35*100)</f>
        <v/>
      </c>
      <c r="H35" s="54"/>
      <c r="I35" s="54"/>
      <c r="J35" s="54"/>
      <c r="K35" s="56"/>
      <c r="L35" s="56" t="str">
        <f t="shared" ref="L35:L38" si="13">IF(H35=0,"",(J35-H35)/H35*100)</f>
        <v/>
      </c>
      <c r="M35" s="54"/>
      <c r="N35" s="54"/>
      <c r="O35" s="54"/>
      <c r="P35" s="54"/>
      <c r="Q35" s="54" t="str">
        <f t="shared" ref="Q35:Q38" si="14">IF(M35=0,"",(O35-M35)/M35*100)</f>
        <v/>
      </c>
      <c r="R35" s="54"/>
      <c r="S35" s="54"/>
      <c r="T35" s="54"/>
      <c r="U35" s="54"/>
      <c r="V35" s="54" t="str">
        <f t="shared" ref="V35:V38" si="15">IF(R35=0,"",(T35-R35)/R35*100)</f>
        <v/>
      </c>
    </row>
    <row r="36" spans="1:23" x14ac:dyDescent="0.2">
      <c r="A36" s="53"/>
      <c r="B36" s="54"/>
      <c r="C36" s="54"/>
      <c r="D36" s="54"/>
      <c r="E36" s="54"/>
      <c r="F36" s="55"/>
      <c r="G36" s="56" t="str">
        <f t="shared" si="12"/>
        <v/>
      </c>
      <c r="H36" s="54"/>
      <c r="I36" s="54"/>
      <c r="J36" s="54"/>
      <c r="K36" s="56"/>
      <c r="L36" s="56" t="str">
        <f t="shared" si="13"/>
        <v/>
      </c>
      <c r="M36" s="54"/>
      <c r="N36" s="54"/>
      <c r="O36" s="54"/>
      <c r="P36" s="54"/>
      <c r="Q36" s="54" t="str">
        <f t="shared" si="14"/>
        <v/>
      </c>
      <c r="R36" s="54"/>
      <c r="S36" s="54"/>
      <c r="T36" s="54"/>
      <c r="U36" s="54"/>
      <c r="V36" s="54" t="str">
        <f t="shared" si="15"/>
        <v/>
      </c>
    </row>
    <row r="37" spans="1:23" x14ac:dyDescent="0.2">
      <c r="A37" s="53"/>
      <c r="B37" s="54"/>
      <c r="C37" s="54"/>
      <c r="D37" s="54"/>
      <c r="E37" s="54"/>
      <c r="F37" s="55"/>
      <c r="G37" s="56" t="str">
        <f t="shared" si="12"/>
        <v/>
      </c>
      <c r="H37" s="54"/>
      <c r="I37" s="54"/>
      <c r="J37" s="54"/>
      <c r="K37" s="56"/>
      <c r="L37" s="56" t="str">
        <f t="shared" si="13"/>
        <v/>
      </c>
      <c r="M37" s="54"/>
      <c r="N37" s="54"/>
      <c r="O37" s="54"/>
      <c r="P37" s="54"/>
      <c r="Q37" s="54" t="str">
        <f t="shared" si="14"/>
        <v/>
      </c>
      <c r="R37" s="54"/>
      <c r="S37" s="54"/>
      <c r="T37" s="54"/>
      <c r="U37" s="54"/>
      <c r="V37" s="54" t="str">
        <f t="shared" si="15"/>
        <v/>
      </c>
    </row>
    <row r="38" spans="1:23" x14ac:dyDescent="0.2">
      <c r="A38" s="53"/>
      <c r="B38" s="54"/>
      <c r="C38" s="54"/>
      <c r="D38" s="54"/>
      <c r="E38" s="54"/>
      <c r="F38" s="55"/>
      <c r="G38" s="56" t="str">
        <f t="shared" si="12"/>
        <v/>
      </c>
      <c r="H38" s="54"/>
      <c r="I38" s="54"/>
      <c r="J38" s="54"/>
      <c r="K38" s="56"/>
      <c r="L38" s="56" t="str">
        <f t="shared" si="13"/>
        <v/>
      </c>
      <c r="M38" s="54"/>
      <c r="N38" s="54"/>
      <c r="O38" s="54"/>
      <c r="P38" s="54"/>
      <c r="Q38" s="54" t="str">
        <f t="shared" si="14"/>
        <v/>
      </c>
      <c r="R38" s="54"/>
      <c r="S38" s="54"/>
      <c r="T38" s="54"/>
      <c r="U38" s="54"/>
      <c r="V38" s="54" t="str">
        <f t="shared" si="15"/>
        <v/>
      </c>
    </row>
    <row r="39" spans="1:23" x14ac:dyDescent="0.2">
      <c r="A39" s="53"/>
      <c r="B39" s="54"/>
      <c r="C39" s="54"/>
      <c r="D39" s="54"/>
      <c r="E39" s="54"/>
      <c r="F39" s="55"/>
      <c r="G39" s="56"/>
      <c r="H39" s="54"/>
      <c r="I39" s="54"/>
      <c r="J39" s="54"/>
      <c r="K39" s="56"/>
      <c r="L39" s="56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0" spans="1:23" x14ac:dyDescent="0.2">
      <c r="A40" s="53"/>
      <c r="B40" s="54"/>
      <c r="C40" s="54"/>
      <c r="D40" s="54"/>
      <c r="E40" s="54"/>
      <c r="F40" s="55"/>
      <c r="G40" s="56"/>
      <c r="H40" s="54"/>
      <c r="I40" s="54"/>
      <c r="J40" s="54"/>
      <c r="K40" s="56"/>
      <c r="L40" s="56"/>
      <c r="M40" s="54"/>
      <c r="N40" s="54"/>
      <c r="O40" s="54"/>
      <c r="P40" s="54"/>
      <c r="Q40" s="54"/>
      <c r="R40" s="54"/>
      <c r="S40" s="54"/>
      <c r="T40" s="54"/>
      <c r="U40" s="54"/>
      <c r="V40" s="54"/>
    </row>
    <row r="41" spans="1:23" x14ac:dyDescent="0.2">
      <c r="A41" s="53"/>
      <c r="B41" s="54"/>
      <c r="C41" s="54"/>
      <c r="D41" s="54"/>
      <c r="E41" s="54"/>
      <c r="F41" s="55"/>
      <c r="G41" s="56"/>
      <c r="H41" s="54"/>
      <c r="I41" s="54"/>
      <c r="J41" s="54"/>
      <c r="K41" s="56"/>
      <c r="L41" s="56"/>
      <c r="M41" s="54"/>
      <c r="N41" s="54"/>
      <c r="O41" s="54"/>
      <c r="P41" s="54"/>
      <c r="Q41" s="54"/>
      <c r="R41" s="54"/>
      <c r="S41" s="54"/>
      <c r="T41" s="54"/>
      <c r="U41" s="54"/>
      <c r="V41" s="54"/>
    </row>
  </sheetData>
  <mergeCells count="15">
    <mergeCell ref="A34:B34"/>
    <mergeCell ref="W3:W34"/>
    <mergeCell ref="A1:B1"/>
    <mergeCell ref="C1:V1"/>
    <mergeCell ref="T2:V2"/>
    <mergeCell ref="A3:A4"/>
    <mergeCell ref="B3:B4"/>
    <mergeCell ref="C3:G3"/>
    <mergeCell ref="H3:L3"/>
    <mergeCell ref="M3:Q3"/>
    <mergeCell ref="R3:V3"/>
    <mergeCell ref="F4:G4"/>
    <mergeCell ref="K4:L4"/>
    <mergeCell ref="P4:Q4"/>
    <mergeCell ref="U4:V4"/>
  </mergeCells>
  <printOptions horizontalCentered="1" verticalCentered="1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view="pageBreakPreview" zoomScale="89" zoomScaleNormal="100" zoomScaleSheetLayoutView="89" workbookViewId="0">
      <pane xSplit="2" ySplit="5" topLeftCell="F9" activePane="bottomRight" state="frozen"/>
      <selection activeCell="F25" sqref="F25"/>
      <selection pane="topRight" activeCell="F25" sqref="F25"/>
      <selection pane="bottomLeft" activeCell="F25" sqref="F25"/>
      <selection pane="bottomRight" activeCell="A25" sqref="A25:XFD25"/>
    </sheetView>
  </sheetViews>
  <sheetFormatPr defaultRowHeight="12.75" x14ac:dyDescent="0.2"/>
  <cols>
    <col min="1" max="1" width="5.7109375" style="52" customWidth="1"/>
    <col min="2" max="2" width="29.140625" style="10" customWidth="1"/>
    <col min="3" max="4" width="8.85546875" style="10" customWidth="1"/>
    <col min="5" max="5" width="8.85546875" style="16" customWidth="1"/>
    <col min="6" max="6" width="8.85546875" style="17" customWidth="1"/>
    <col min="7" max="7" width="8.85546875" style="28" customWidth="1"/>
    <col min="8" max="10" width="8.85546875" style="16" customWidth="1"/>
    <col min="11" max="11" width="8.85546875" style="18" customWidth="1"/>
    <col min="12" max="12" width="8.85546875" style="28" customWidth="1"/>
    <col min="13" max="16" width="8.85546875" style="16" customWidth="1"/>
    <col min="17" max="17" width="8.85546875" style="1" customWidth="1"/>
    <col min="18" max="20" width="8.85546875" style="9" customWidth="1"/>
    <col min="21" max="21" width="8.85546875" style="15" customWidth="1"/>
    <col min="22" max="22" width="8.8554687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49" customFormat="1" ht="19.5" customHeight="1" x14ac:dyDescent="0.2">
      <c r="A1" s="63" t="s">
        <v>100</v>
      </c>
      <c r="B1" s="63"/>
      <c r="C1" s="73" t="s">
        <v>97</v>
      </c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</row>
    <row r="2" spans="1:256" s="14" customFormat="1" ht="15.75" customHeight="1" x14ac:dyDescent="0.2">
      <c r="A2" s="50"/>
      <c r="B2" s="13"/>
      <c r="C2" s="33" t="s">
        <v>2</v>
      </c>
      <c r="G2" s="27"/>
      <c r="L2" s="27"/>
      <c r="N2" s="21"/>
      <c r="O2" s="21"/>
      <c r="P2" s="21"/>
      <c r="Q2" s="27"/>
      <c r="R2" s="13"/>
      <c r="T2" s="75" t="s">
        <v>3</v>
      </c>
      <c r="U2" s="75"/>
      <c r="V2" s="76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</row>
    <row r="3" spans="1:256" s="14" customFormat="1" ht="19.5" customHeight="1" x14ac:dyDescent="0.2">
      <c r="A3" s="65" t="s">
        <v>4</v>
      </c>
      <c r="B3" s="65" t="s">
        <v>47</v>
      </c>
      <c r="C3" s="67" t="s">
        <v>6</v>
      </c>
      <c r="D3" s="67"/>
      <c r="E3" s="67"/>
      <c r="F3" s="67"/>
      <c r="G3" s="67"/>
      <c r="H3" s="67" t="s">
        <v>7</v>
      </c>
      <c r="I3" s="67"/>
      <c r="J3" s="67"/>
      <c r="K3" s="67"/>
      <c r="L3" s="67"/>
      <c r="M3" s="67" t="s">
        <v>8</v>
      </c>
      <c r="N3" s="67"/>
      <c r="O3" s="67"/>
      <c r="P3" s="67"/>
      <c r="Q3" s="74"/>
      <c r="R3" s="67" t="s">
        <v>9</v>
      </c>
      <c r="S3" s="67"/>
      <c r="T3" s="67"/>
      <c r="U3" s="67"/>
      <c r="V3" s="74"/>
      <c r="W3" s="60" t="s">
        <v>101</v>
      </c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14" customFormat="1" ht="57" customHeight="1" x14ac:dyDescent="0.2">
      <c r="A4" s="65"/>
      <c r="B4" s="65"/>
      <c r="C4" s="30" t="s">
        <v>11</v>
      </c>
      <c r="D4" s="30" t="s">
        <v>12</v>
      </c>
      <c r="E4" s="30" t="s">
        <v>13</v>
      </c>
      <c r="F4" s="65" t="s">
        <v>49</v>
      </c>
      <c r="G4" s="65"/>
      <c r="H4" s="30" t="str">
        <f>C4</f>
        <v>As on  31ST MAR 22</v>
      </c>
      <c r="I4" s="30" t="str">
        <f>D4</f>
        <v>As on 30TH SEPT 21</v>
      </c>
      <c r="J4" s="30" t="str">
        <f>E4</f>
        <v>As on 30TH SEPT 22</v>
      </c>
      <c r="K4" s="65" t="str">
        <f>F4</f>
        <v xml:space="preserve">GROWTH DURING THE YEAR </v>
      </c>
      <c r="L4" s="65"/>
      <c r="M4" s="30" t="str">
        <f>H4</f>
        <v>As on  31ST MAR 22</v>
      </c>
      <c r="N4" s="30" t="str">
        <f>I4</f>
        <v>As on 30TH SEPT 21</v>
      </c>
      <c r="O4" s="30" t="str">
        <f>J4</f>
        <v>As on 30TH SEPT 22</v>
      </c>
      <c r="P4" s="65" t="str">
        <f>K4</f>
        <v xml:space="preserve">GROWTH DURING THE YEAR </v>
      </c>
      <c r="Q4" s="65"/>
      <c r="R4" s="30" t="str">
        <f>M4</f>
        <v>As on  31ST MAR 22</v>
      </c>
      <c r="S4" s="30" t="str">
        <f>N4</f>
        <v>As on 30TH SEPT 21</v>
      </c>
      <c r="T4" s="30" t="str">
        <f>O4</f>
        <v>As on 30TH SEPT 22</v>
      </c>
      <c r="U4" s="65" t="str">
        <f>P4</f>
        <v xml:space="preserve">GROWTH DURING THE YEAR </v>
      </c>
      <c r="V4" s="65"/>
      <c r="W4" s="60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</row>
    <row r="5" spans="1:256" s="13" customFormat="1" ht="15" customHeight="1" x14ac:dyDescent="0.2">
      <c r="A5" s="30"/>
      <c r="B5" s="25"/>
      <c r="C5" s="47" t="str">
        <f>RIGHT(C4,7)</f>
        <v xml:space="preserve"> MAR 22</v>
      </c>
      <c r="D5" s="47" t="str">
        <f t="shared" ref="D5:E5" si="0">RIGHT(D4,7)</f>
        <v>SEPT 21</v>
      </c>
      <c r="E5" s="47" t="str">
        <f t="shared" si="0"/>
        <v>SEPT 22</v>
      </c>
      <c r="F5" s="48" t="s">
        <v>15</v>
      </c>
      <c r="G5" s="32" t="s">
        <v>16</v>
      </c>
      <c r="H5" s="47" t="str">
        <f>RIGHT(H4,7)</f>
        <v xml:space="preserve"> MAR 22</v>
      </c>
      <c r="I5" s="47" t="str">
        <f t="shared" ref="I5:J5" si="1">RIGHT(I4,7)</f>
        <v>SEPT 21</v>
      </c>
      <c r="J5" s="47" t="str">
        <f t="shared" si="1"/>
        <v>SEPT 22</v>
      </c>
      <c r="K5" s="31" t="s">
        <v>15</v>
      </c>
      <c r="L5" s="32" t="s">
        <v>16</v>
      </c>
      <c r="M5" s="47" t="str">
        <f>RIGHT(M4,7)</f>
        <v xml:space="preserve"> MAR 22</v>
      </c>
      <c r="N5" s="47" t="str">
        <f t="shared" ref="N5:O5" si="2">RIGHT(N4,7)</f>
        <v>SEPT 21</v>
      </c>
      <c r="O5" s="47" t="str">
        <f t="shared" si="2"/>
        <v>SEPT 22</v>
      </c>
      <c r="P5" s="31" t="s">
        <v>15</v>
      </c>
      <c r="Q5" s="32" t="s">
        <v>16</v>
      </c>
      <c r="R5" s="47" t="str">
        <f>RIGHT(R4,7)</f>
        <v xml:space="preserve"> MAR 22</v>
      </c>
      <c r="S5" s="47" t="str">
        <f t="shared" ref="S5:T5" si="3">RIGHT(S4,7)</f>
        <v>SEPT 21</v>
      </c>
      <c r="T5" s="47" t="str">
        <f t="shared" si="3"/>
        <v>SEPT 22</v>
      </c>
      <c r="U5" s="31" t="s">
        <v>15</v>
      </c>
      <c r="V5" s="32" t="s">
        <v>16</v>
      </c>
      <c r="W5" s="60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  <row r="6" spans="1:256" s="41" customFormat="1" ht="15.6" customHeight="1" x14ac:dyDescent="0.2">
      <c r="A6" s="51">
        <v>1</v>
      </c>
      <c r="B6" s="36" t="s">
        <v>50</v>
      </c>
      <c r="C6" s="35">
        <v>85</v>
      </c>
      <c r="D6" s="35">
        <v>85</v>
      </c>
      <c r="E6" s="35">
        <v>85</v>
      </c>
      <c r="F6" s="37">
        <f t="shared" ref="F6:F52" si="4">(E6-C6)</f>
        <v>0</v>
      </c>
      <c r="G6" s="38">
        <f>IF(C6=0,"",(E6-C6)/C6*100)</f>
        <v>0</v>
      </c>
      <c r="H6" s="35">
        <v>53</v>
      </c>
      <c r="I6" s="35">
        <v>53</v>
      </c>
      <c r="J6" s="35">
        <v>54</v>
      </c>
      <c r="K6" s="39">
        <f t="shared" ref="K6:K52" si="5">(J6-H6)</f>
        <v>1</v>
      </c>
      <c r="L6" s="38">
        <f>IF(H6=0,"",(J6-H6)/H6*100)</f>
        <v>1.8867924528301887</v>
      </c>
      <c r="M6" s="35">
        <v>69</v>
      </c>
      <c r="N6" s="35">
        <v>69</v>
      </c>
      <c r="O6" s="35">
        <v>71</v>
      </c>
      <c r="P6" s="35">
        <f t="shared" ref="P6:P52" si="6">(O6-M6)</f>
        <v>2</v>
      </c>
      <c r="Q6" s="40">
        <f>IF(M6=0,"",(O6-M6)/M6*100)</f>
        <v>2.8985507246376812</v>
      </c>
      <c r="R6" s="35">
        <v>207</v>
      </c>
      <c r="S6" s="35">
        <v>207</v>
      </c>
      <c r="T6" s="35">
        <v>210</v>
      </c>
      <c r="U6" s="35">
        <f t="shared" ref="U6:U52" si="7">(T6-R6)</f>
        <v>3</v>
      </c>
      <c r="V6" s="40">
        <f>IF(R6=0,"",(T6-R6)/R6*100)</f>
        <v>1.4492753623188406</v>
      </c>
      <c r="W6" s="70"/>
    </row>
    <row r="7" spans="1:256" s="41" customFormat="1" ht="15.6" customHeight="1" x14ac:dyDescent="0.2">
      <c r="A7" s="51">
        <v>2</v>
      </c>
      <c r="B7" s="36" t="s">
        <v>51</v>
      </c>
      <c r="C7" s="35">
        <v>20</v>
      </c>
      <c r="D7" s="35">
        <v>19</v>
      </c>
      <c r="E7" s="35">
        <v>18</v>
      </c>
      <c r="F7" s="37">
        <f t="shared" si="4"/>
        <v>-2</v>
      </c>
      <c r="G7" s="38">
        <f t="shared" ref="G7:G50" si="8">IF(C7=0,"",(E7-C7)/C7*100)</f>
        <v>-10</v>
      </c>
      <c r="H7" s="35">
        <v>22</v>
      </c>
      <c r="I7" s="35">
        <v>22</v>
      </c>
      <c r="J7" s="35">
        <v>20</v>
      </c>
      <c r="K7" s="39">
        <f t="shared" si="5"/>
        <v>-2</v>
      </c>
      <c r="L7" s="38">
        <f t="shared" ref="L7:L50" si="9">IF(H7=0,"",(J7-H7)/H7*100)</f>
        <v>-9.0909090909090917</v>
      </c>
      <c r="M7" s="35">
        <v>20</v>
      </c>
      <c r="N7" s="35">
        <v>20</v>
      </c>
      <c r="O7" s="35">
        <v>23</v>
      </c>
      <c r="P7" s="35">
        <f t="shared" si="6"/>
        <v>3</v>
      </c>
      <c r="Q7" s="40">
        <f t="shared" ref="Q7:Q50" si="10">IF(M7=0,"",(O7-M7)/M7*100)</f>
        <v>15</v>
      </c>
      <c r="R7" s="35">
        <v>62</v>
      </c>
      <c r="S7" s="35">
        <v>61</v>
      </c>
      <c r="T7" s="35">
        <v>61</v>
      </c>
      <c r="U7" s="35">
        <f t="shared" si="7"/>
        <v>-1</v>
      </c>
      <c r="V7" s="40">
        <f t="shared" ref="V7:V50" si="11">IF(R7=0,"",(T7-R7)/R7*100)</f>
        <v>-1.6129032258064515</v>
      </c>
      <c r="W7" s="70"/>
    </row>
    <row r="8" spans="1:256" s="41" customFormat="1" ht="15.6" customHeight="1" x14ac:dyDescent="0.2">
      <c r="A8" s="51">
        <v>3</v>
      </c>
      <c r="B8" s="36" t="s">
        <v>52</v>
      </c>
      <c r="C8" s="35">
        <v>19</v>
      </c>
      <c r="D8" s="35">
        <v>19</v>
      </c>
      <c r="E8" s="35">
        <v>14</v>
      </c>
      <c r="F8" s="37">
        <f t="shared" si="4"/>
        <v>-5</v>
      </c>
      <c r="G8" s="38">
        <f t="shared" si="8"/>
        <v>-26.315789473684209</v>
      </c>
      <c r="H8" s="35">
        <v>6</v>
      </c>
      <c r="I8" s="35">
        <v>6</v>
      </c>
      <c r="J8" s="35">
        <v>9</v>
      </c>
      <c r="K8" s="39">
        <f t="shared" si="5"/>
        <v>3</v>
      </c>
      <c r="L8" s="38">
        <f t="shared" si="9"/>
        <v>50</v>
      </c>
      <c r="M8" s="35">
        <v>12</v>
      </c>
      <c r="N8" s="35">
        <v>12</v>
      </c>
      <c r="O8" s="35">
        <v>15</v>
      </c>
      <c r="P8" s="35">
        <f t="shared" si="6"/>
        <v>3</v>
      </c>
      <c r="Q8" s="40">
        <f t="shared" si="10"/>
        <v>25</v>
      </c>
      <c r="R8" s="35">
        <v>37</v>
      </c>
      <c r="S8" s="35">
        <v>37</v>
      </c>
      <c r="T8" s="35">
        <v>38</v>
      </c>
      <c r="U8" s="35">
        <f t="shared" si="7"/>
        <v>1</v>
      </c>
      <c r="V8" s="40">
        <f t="shared" si="11"/>
        <v>2.7027027027027026</v>
      </c>
      <c r="W8" s="70"/>
    </row>
    <row r="9" spans="1:256" s="41" customFormat="1" ht="15.6" customHeight="1" x14ac:dyDescent="0.2">
      <c r="A9" s="51">
        <v>4</v>
      </c>
      <c r="B9" s="36" t="s">
        <v>53</v>
      </c>
      <c r="C9" s="35">
        <v>28</v>
      </c>
      <c r="D9" s="35">
        <v>28</v>
      </c>
      <c r="E9" s="35">
        <v>28</v>
      </c>
      <c r="F9" s="37">
        <f t="shared" si="4"/>
        <v>0</v>
      </c>
      <c r="G9" s="38">
        <f t="shared" si="8"/>
        <v>0</v>
      </c>
      <c r="H9" s="35">
        <v>31</v>
      </c>
      <c r="I9" s="35">
        <v>31</v>
      </c>
      <c r="J9" s="35">
        <v>31</v>
      </c>
      <c r="K9" s="39">
        <f t="shared" si="5"/>
        <v>0</v>
      </c>
      <c r="L9" s="38">
        <f t="shared" si="9"/>
        <v>0</v>
      </c>
      <c r="M9" s="35">
        <v>53</v>
      </c>
      <c r="N9" s="35">
        <v>52</v>
      </c>
      <c r="O9" s="35">
        <v>51</v>
      </c>
      <c r="P9" s="35">
        <f t="shared" si="6"/>
        <v>-2</v>
      </c>
      <c r="Q9" s="40">
        <f t="shared" si="10"/>
        <v>-3.7735849056603774</v>
      </c>
      <c r="R9" s="35">
        <v>112</v>
      </c>
      <c r="S9" s="35">
        <v>111</v>
      </c>
      <c r="T9" s="35">
        <v>110</v>
      </c>
      <c r="U9" s="35">
        <f t="shared" si="7"/>
        <v>-2</v>
      </c>
      <c r="V9" s="40">
        <f t="shared" si="11"/>
        <v>-1.7857142857142856</v>
      </c>
      <c r="W9" s="70"/>
    </row>
    <row r="10" spans="1:256" s="41" customFormat="1" ht="15.6" customHeight="1" x14ac:dyDescent="0.2">
      <c r="A10" s="51">
        <v>5</v>
      </c>
      <c r="B10" s="36" t="s">
        <v>54</v>
      </c>
      <c r="C10" s="35">
        <v>60</v>
      </c>
      <c r="D10" s="35">
        <v>60</v>
      </c>
      <c r="E10" s="35">
        <v>51</v>
      </c>
      <c r="F10" s="37">
        <f t="shared" si="4"/>
        <v>-9</v>
      </c>
      <c r="G10" s="38">
        <f t="shared" si="8"/>
        <v>-15</v>
      </c>
      <c r="H10" s="35">
        <v>36</v>
      </c>
      <c r="I10" s="35">
        <v>36</v>
      </c>
      <c r="J10" s="35">
        <v>39</v>
      </c>
      <c r="K10" s="39">
        <f t="shared" si="5"/>
        <v>3</v>
      </c>
      <c r="L10" s="38">
        <f t="shared" si="9"/>
        <v>8.3333333333333321</v>
      </c>
      <c r="M10" s="35">
        <v>22</v>
      </c>
      <c r="N10" s="35">
        <v>22</v>
      </c>
      <c r="O10" s="35">
        <v>28</v>
      </c>
      <c r="P10" s="35">
        <f t="shared" si="6"/>
        <v>6</v>
      </c>
      <c r="Q10" s="40">
        <f t="shared" si="10"/>
        <v>27.27272727272727</v>
      </c>
      <c r="R10" s="35">
        <v>118</v>
      </c>
      <c r="S10" s="35">
        <v>118</v>
      </c>
      <c r="T10" s="35">
        <v>118</v>
      </c>
      <c r="U10" s="35">
        <f t="shared" si="7"/>
        <v>0</v>
      </c>
      <c r="V10" s="40">
        <f t="shared" si="11"/>
        <v>0</v>
      </c>
      <c r="W10" s="70"/>
    </row>
    <row r="11" spans="1:256" s="41" customFormat="1" ht="15.6" customHeight="1" x14ac:dyDescent="0.2">
      <c r="A11" s="51">
        <v>6</v>
      </c>
      <c r="B11" s="36" t="s">
        <v>55</v>
      </c>
      <c r="C11" s="35">
        <v>23</v>
      </c>
      <c r="D11" s="35">
        <v>23</v>
      </c>
      <c r="E11" s="35">
        <v>23</v>
      </c>
      <c r="F11" s="37">
        <f t="shared" si="4"/>
        <v>0</v>
      </c>
      <c r="G11" s="38">
        <f t="shared" si="8"/>
        <v>0</v>
      </c>
      <c r="H11" s="35">
        <v>16</v>
      </c>
      <c r="I11" s="35">
        <v>16</v>
      </c>
      <c r="J11" s="35">
        <v>12</v>
      </c>
      <c r="K11" s="39">
        <f t="shared" si="5"/>
        <v>-4</v>
      </c>
      <c r="L11" s="38">
        <f t="shared" si="9"/>
        <v>-25</v>
      </c>
      <c r="M11" s="35">
        <v>26</v>
      </c>
      <c r="N11" s="35">
        <v>26</v>
      </c>
      <c r="O11" s="35">
        <v>30</v>
      </c>
      <c r="P11" s="35">
        <f t="shared" si="6"/>
        <v>4</v>
      </c>
      <c r="Q11" s="40">
        <f t="shared" si="10"/>
        <v>15.384615384615385</v>
      </c>
      <c r="R11" s="35">
        <v>65</v>
      </c>
      <c r="S11" s="35">
        <v>65</v>
      </c>
      <c r="T11" s="35">
        <v>65</v>
      </c>
      <c r="U11" s="35">
        <f t="shared" si="7"/>
        <v>0</v>
      </c>
      <c r="V11" s="40">
        <f t="shared" si="11"/>
        <v>0</v>
      </c>
      <c r="W11" s="70"/>
    </row>
    <row r="12" spans="1:256" s="41" customFormat="1" ht="15.6" customHeight="1" x14ac:dyDescent="0.2">
      <c r="A12" s="51">
        <v>7</v>
      </c>
      <c r="B12" s="36" t="s">
        <v>56</v>
      </c>
      <c r="C12" s="35">
        <v>18</v>
      </c>
      <c r="D12" s="35">
        <v>18</v>
      </c>
      <c r="E12" s="35">
        <v>18</v>
      </c>
      <c r="F12" s="37">
        <f t="shared" si="4"/>
        <v>0</v>
      </c>
      <c r="G12" s="38">
        <f t="shared" si="8"/>
        <v>0</v>
      </c>
      <c r="H12" s="35">
        <v>13</v>
      </c>
      <c r="I12" s="35">
        <v>13</v>
      </c>
      <c r="J12" s="35">
        <v>10</v>
      </c>
      <c r="K12" s="39">
        <f t="shared" si="5"/>
        <v>-3</v>
      </c>
      <c r="L12" s="38">
        <f t="shared" si="9"/>
        <v>-23.076923076923077</v>
      </c>
      <c r="M12" s="35">
        <v>15</v>
      </c>
      <c r="N12" s="35">
        <v>15</v>
      </c>
      <c r="O12" s="35">
        <v>18</v>
      </c>
      <c r="P12" s="35">
        <f t="shared" si="6"/>
        <v>3</v>
      </c>
      <c r="Q12" s="40">
        <f t="shared" si="10"/>
        <v>20</v>
      </c>
      <c r="R12" s="35">
        <v>46</v>
      </c>
      <c r="S12" s="35">
        <v>46</v>
      </c>
      <c r="T12" s="35">
        <v>46</v>
      </c>
      <c r="U12" s="35">
        <f t="shared" si="7"/>
        <v>0</v>
      </c>
      <c r="V12" s="40">
        <f t="shared" si="11"/>
        <v>0</v>
      </c>
      <c r="W12" s="70"/>
    </row>
    <row r="13" spans="1:256" s="41" customFormat="1" ht="15.6" customHeight="1" x14ac:dyDescent="0.2">
      <c r="A13" s="51">
        <v>8</v>
      </c>
      <c r="B13" s="36" t="s">
        <v>57</v>
      </c>
      <c r="C13" s="35">
        <v>7</v>
      </c>
      <c r="D13" s="35">
        <v>7</v>
      </c>
      <c r="E13" s="35">
        <v>7</v>
      </c>
      <c r="F13" s="37">
        <f t="shared" si="4"/>
        <v>0</v>
      </c>
      <c r="G13" s="38">
        <f t="shared" si="8"/>
        <v>0</v>
      </c>
      <c r="H13" s="35">
        <v>1</v>
      </c>
      <c r="I13" s="35">
        <v>1</v>
      </c>
      <c r="J13" s="35">
        <v>1</v>
      </c>
      <c r="K13" s="39">
        <f t="shared" si="5"/>
        <v>0</v>
      </c>
      <c r="L13" s="38">
        <f t="shared" si="9"/>
        <v>0</v>
      </c>
      <c r="M13" s="35">
        <v>8</v>
      </c>
      <c r="N13" s="35">
        <v>8</v>
      </c>
      <c r="O13" s="35">
        <v>8</v>
      </c>
      <c r="P13" s="35">
        <f t="shared" si="6"/>
        <v>0</v>
      </c>
      <c r="Q13" s="40">
        <f t="shared" si="10"/>
        <v>0</v>
      </c>
      <c r="R13" s="35">
        <v>16</v>
      </c>
      <c r="S13" s="35">
        <v>16</v>
      </c>
      <c r="T13" s="35">
        <v>16</v>
      </c>
      <c r="U13" s="35">
        <f t="shared" si="7"/>
        <v>0</v>
      </c>
      <c r="V13" s="40">
        <f t="shared" si="11"/>
        <v>0</v>
      </c>
      <c r="W13" s="70"/>
    </row>
    <row r="14" spans="1:256" s="41" customFormat="1" ht="15.6" customHeight="1" x14ac:dyDescent="0.2">
      <c r="A14" s="51">
        <v>9</v>
      </c>
      <c r="B14" s="36" t="s">
        <v>58</v>
      </c>
      <c r="C14" s="35">
        <v>56</v>
      </c>
      <c r="D14" s="35">
        <v>55</v>
      </c>
      <c r="E14" s="35">
        <v>55</v>
      </c>
      <c r="F14" s="37">
        <f t="shared" si="4"/>
        <v>-1</v>
      </c>
      <c r="G14" s="38">
        <f t="shared" si="8"/>
        <v>-1.7857142857142856</v>
      </c>
      <c r="H14" s="35">
        <v>58</v>
      </c>
      <c r="I14" s="35">
        <v>68</v>
      </c>
      <c r="J14" s="35">
        <v>58</v>
      </c>
      <c r="K14" s="39">
        <f t="shared" si="5"/>
        <v>0</v>
      </c>
      <c r="L14" s="38">
        <f t="shared" si="9"/>
        <v>0</v>
      </c>
      <c r="M14" s="35">
        <v>69</v>
      </c>
      <c r="N14" s="35">
        <v>73</v>
      </c>
      <c r="O14" s="35">
        <v>67</v>
      </c>
      <c r="P14" s="35">
        <f t="shared" si="6"/>
        <v>-2</v>
      </c>
      <c r="Q14" s="40">
        <f t="shared" si="10"/>
        <v>-2.8985507246376812</v>
      </c>
      <c r="R14" s="35">
        <v>183</v>
      </c>
      <c r="S14" s="35">
        <v>196</v>
      </c>
      <c r="T14" s="35">
        <v>180</v>
      </c>
      <c r="U14" s="35">
        <f t="shared" si="7"/>
        <v>-3</v>
      </c>
      <c r="V14" s="40">
        <f t="shared" si="11"/>
        <v>-1.639344262295082</v>
      </c>
      <c r="W14" s="70"/>
    </row>
    <row r="15" spans="1:256" s="41" customFormat="1" ht="15.6" customHeight="1" x14ac:dyDescent="0.2">
      <c r="A15" s="51">
        <v>10</v>
      </c>
      <c r="B15" s="36" t="s">
        <v>59</v>
      </c>
      <c r="C15" s="35">
        <v>167</v>
      </c>
      <c r="D15" s="35">
        <v>167</v>
      </c>
      <c r="E15" s="35">
        <v>171</v>
      </c>
      <c r="F15" s="37">
        <f t="shared" si="4"/>
        <v>4</v>
      </c>
      <c r="G15" s="38">
        <f t="shared" si="8"/>
        <v>2.3952095808383236</v>
      </c>
      <c r="H15" s="35">
        <v>103</v>
      </c>
      <c r="I15" s="35">
        <v>103</v>
      </c>
      <c r="J15" s="35">
        <v>116</v>
      </c>
      <c r="K15" s="39">
        <f t="shared" si="5"/>
        <v>13</v>
      </c>
      <c r="L15" s="38">
        <f t="shared" si="9"/>
        <v>12.621359223300971</v>
      </c>
      <c r="M15" s="35">
        <v>142</v>
      </c>
      <c r="N15" s="35">
        <v>142</v>
      </c>
      <c r="O15" s="35">
        <v>133</v>
      </c>
      <c r="P15" s="35">
        <f t="shared" si="6"/>
        <v>-9</v>
      </c>
      <c r="Q15" s="40">
        <f t="shared" si="10"/>
        <v>-6.3380281690140841</v>
      </c>
      <c r="R15" s="35">
        <v>412</v>
      </c>
      <c r="S15" s="35">
        <v>412</v>
      </c>
      <c r="T15" s="35">
        <v>420</v>
      </c>
      <c r="U15" s="35">
        <f t="shared" si="7"/>
        <v>8</v>
      </c>
      <c r="V15" s="40">
        <f t="shared" si="11"/>
        <v>1.9417475728155338</v>
      </c>
      <c r="W15" s="70"/>
    </row>
    <row r="16" spans="1:256" s="41" customFormat="1" ht="15.6" customHeight="1" x14ac:dyDescent="0.2">
      <c r="A16" s="51">
        <v>11</v>
      </c>
      <c r="B16" s="36" t="s">
        <v>60</v>
      </c>
      <c r="C16" s="35">
        <v>18</v>
      </c>
      <c r="D16" s="35">
        <v>18</v>
      </c>
      <c r="E16" s="35">
        <v>18</v>
      </c>
      <c r="F16" s="37">
        <f t="shared" si="4"/>
        <v>0</v>
      </c>
      <c r="G16" s="38">
        <f t="shared" si="8"/>
        <v>0</v>
      </c>
      <c r="H16" s="35">
        <v>18</v>
      </c>
      <c r="I16" s="35">
        <v>18</v>
      </c>
      <c r="J16" s="35">
        <v>19</v>
      </c>
      <c r="K16" s="39">
        <f t="shared" si="5"/>
        <v>1</v>
      </c>
      <c r="L16" s="38">
        <f t="shared" si="9"/>
        <v>5.5555555555555554</v>
      </c>
      <c r="M16" s="35">
        <v>20</v>
      </c>
      <c r="N16" s="35">
        <v>20</v>
      </c>
      <c r="O16" s="35">
        <v>21</v>
      </c>
      <c r="P16" s="35">
        <f t="shared" si="6"/>
        <v>1</v>
      </c>
      <c r="Q16" s="40">
        <f t="shared" si="10"/>
        <v>5</v>
      </c>
      <c r="R16" s="35">
        <v>56</v>
      </c>
      <c r="S16" s="35">
        <v>56</v>
      </c>
      <c r="T16" s="35">
        <v>58</v>
      </c>
      <c r="U16" s="35">
        <f t="shared" si="7"/>
        <v>2</v>
      </c>
      <c r="V16" s="40">
        <f t="shared" si="11"/>
        <v>3.5714285714285712</v>
      </c>
      <c r="W16" s="70"/>
    </row>
    <row r="17" spans="1:23" s="41" customFormat="1" ht="15.6" customHeight="1" x14ac:dyDescent="0.2">
      <c r="A17" s="51">
        <v>12</v>
      </c>
      <c r="B17" s="36" t="s">
        <v>61</v>
      </c>
      <c r="C17" s="35">
        <v>19</v>
      </c>
      <c r="D17" s="35">
        <v>19</v>
      </c>
      <c r="E17" s="35">
        <v>19</v>
      </c>
      <c r="F17" s="37">
        <f t="shared" si="4"/>
        <v>0</v>
      </c>
      <c r="G17" s="38">
        <f t="shared" si="8"/>
        <v>0</v>
      </c>
      <c r="H17" s="35">
        <v>39</v>
      </c>
      <c r="I17" s="35">
        <v>44</v>
      </c>
      <c r="J17" s="35">
        <v>39</v>
      </c>
      <c r="K17" s="39">
        <f t="shared" si="5"/>
        <v>0</v>
      </c>
      <c r="L17" s="38">
        <f t="shared" si="9"/>
        <v>0</v>
      </c>
      <c r="M17" s="35">
        <v>48</v>
      </c>
      <c r="N17" s="35">
        <v>49</v>
      </c>
      <c r="O17" s="35">
        <v>48</v>
      </c>
      <c r="P17" s="35">
        <f t="shared" si="6"/>
        <v>0</v>
      </c>
      <c r="Q17" s="40">
        <f t="shared" si="10"/>
        <v>0</v>
      </c>
      <c r="R17" s="35">
        <v>106</v>
      </c>
      <c r="S17" s="35">
        <v>112</v>
      </c>
      <c r="T17" s="35">
        <v>106</v>
      </c>
      <c r="U17" s="35">
        <f t="shared" si="7"/>
        <v>0</v>
      </c>
      <c r="V17" s="40">
        <f t="shared" si="11"/>
        <v>0</v>
      </c>
      <c r="W17" s="70"/>
    </row>
    <row r="18" spans="1:23" s="23" customFormat="1" ht="15.6" customHeight="1" x14ac:dyDescent="0.2">
      <c r="A18" s="58" t="s">
        <v>62</v>
      </c>
      <c r="B18" s="59"/>
      <c r="C18" s="57">
        <f>SUM(C6:C17)</f>
        <v>520</v>
      </c>
      <c r="D18" s="57">
        <f>SUM(D6:D17)</f>
        <v>518</v>
      </c>
      <c r="E18" s="57">
        <f>SUM(E6:E17)</f>
        <v>507</v>
      </c>
      <c r="F18" s="42">
        <f t="shared" si="4"/>
        <v>-13</v>
      </c>
      <c r="G18" s="43">
        <f t="shared" si="8"/>
        <v>-2.5</v>
      </c>
      <c r="H18" s="57">
        <f>SUM(H6:H17)</f>
        <v>396</v>
      </c>
      <c r="I18" s="57">
        <f>SUM(I6:I17)</f>
        <v>411</v>
      </c>
      <c r="J18" s="57">
        <f>SUM(J6:J17)</f>
        <v>408</v>
      </c>
      <c r="K18" s="44">
        <f t="shared" si="5"/>
        <v>12</v>
      </c>
      <c r="L18" s="43">
        <f t="shared" si="9"/>
        <v>3.0303030303030303</v>
      </c>
      <c r="M18" s="57">
        <f>SUM(M6:M17)</f>
        <v>504</v>
      </c>
      <c r="N18" s="57">
        <f>SUM(N6:N17)</f>
        <v>508</v>
      </c>
      <c r="O18" s="57">
        <f>SUM(O6:O17)</f>
        <v>513</v>
      </c>
      <c r="P18" s="57">
        <f t="shared" si="6"/>
        <v>9</v>
      </c>
      <c r="Q18" s="45">
        <f t="shared" si="10"/>
        <v>1.7857142857142856</v>
      </c>
      <c r="R18" s="57">
        <f>SUM(R6:R17)</f>
        <v>1420</v>
      </c>
      <c r="S18" s="57">
        <f>SUM(S6:S17)</f>
        <v>1437</v>
      </c>
      <c r="T18" s="57">
        <f>SUM(T6:T17)</f>
        <v>1428</v>
      </c>
      <c r="U18" s="57">
        <f t="shared" si="7"/>
        <v>8</v>
      </c>
      <c r="V18" s="45">
        <f t="shared" si="11"/>
        <v>0.56338028169014087</v>
      </c>
      <c r="W18" s="71"/>
    </row>
    <row r="19" spans="1:23" s="41" customFormat="1" ht="15.6" customHeight="1" x14ac:dyDescent="0.2">
      <c r="A19" s="51">
        <v>13</v>
      </c>
      <c r="B19" s="36" t="s">
        <v>63</v>
      </c>
      <c r="C19" s="35">
        <v>26</v>
      </c>
      <c r="D19" s="35">
        <v>27</v>
      </c>
      <c r="E19" s="35">
        <v>31</v>
      </c>
      <c r="F19" s="37">
        <f t="shared" si="4"/>
        <v>5</v>
      </c>
      <c r="G19" s="38">
        <f t="shared" si="8"/>
        <v>19.230769230769234</v>
      </c>
      <c r="H19" s="35">
        <v>42</v>
      </c>
      <c r="I19" s="35">
        <v>41</v>
      </c>
      <c r="J19" s="35">
        <v>42</v>
      </c>
      <c r="K19" s="39">
        <f t="shared" si="5"/>
        <v>0</v>
      </c>
      <c r="L19" s="38">
        <f t="shared" si="9"/>
        <v>0</v>
      </c>
      <c r="M19" s="35">
        <v>40</v>
      </c>
      <c r="N19" s="35">
        <v>34</v>
      </c>
      <c r="O19" s="35">
        <v>35</v>
      </c>
      <c r="P19" s="35">
        <f t="shared" si="6"/>
        <v>-5</v>
      </c>
      <c r="Q19" s="40">
        <f t="shared" si="10"/>
        <v>-12.5</v>
      </c>
      <c r="R19" s="35">
        <v>108</v>
      </c>
      <c r="S19" s="35">
        <v>102</v>
      </c>
      <c r="T19" s="35">
        <v>108</v>
      </c>
      <c r="U19" s="35">
        <f t="shared" si="7"/>
        <v>0</v>
      </c>
      <c r="V19" s="40">
        <f t="shared" si="11"/>
        <v>0</v>
      </c>
      <c r="W19" s="70"/>
    </row>
    <row r="20" spans="1:23" s="41" customFormat="1" ht="15.6" customHeight="1" x14ac:dyDescent="0.2">
      <c r="A20" s="51">
        <v>14</v>
      </c>
      <c r="B20" s="36" t="s">
        <v>64</v>
      </c>
      <c r="C20" s="35">
        <v>22</v>
      </c>
      <c r="D20" s="35">
        <v>22</v>
      </c>
      <c r="E20" s="35">
        <v>22</v>
      </c>
      <c r="F20" s="37">
        <f t="shared" si="4"/>
        <v>0</v>
      </c>
      <c r="G20" s="38">
        <f t="shared" si="8"/>
        <v>0</v>
      </c>
      <c r="H20" s="35">
        <v>63</v>
      </c>
      <c r="I20" s="35">
        <v>63</v>
      </c>
      <c r="J20" s="35">
        <v>62</v>
      </c>
      <c r="K20" s="39">
        <f t="shared" si="5"/>
        <v>-1</v>
      </c>
      <c r="L20" s="38">
        <f t="shared" si="9"/>
        <v>-1.5873015873015872</v>
      </c>
      <c r="M20" s="35">
        <v>33</v>
      </c>
      <c r="N20" s="35">
        <v>33</v>
      </c>
      <c r="O20" s="35">
        <v>34</v>
      </c>
      <c r="P20" s="35">
        <f t="shared" si="6"/>
        <v>1</v>
      </c>
      <c r="Q20" s="40">
        <f t="shared" si="10"/>
        <v>3.0303030303030303</v>
      </c>
      <c r="R20" s="35">
        <v>118</v>
      </c>
      <c r="S20" s="35">
        <v>118</v>
      </c>
      <c r="T20" s="35">
        <v>118</v>
      </c>
      <c r="U20" s="35">
        <f t="shared" si="7"/>
        <v>0</v>
      </c>
      <c r="V20" s="40">
        <f t="shared" si="11"/>
        <v>0</v>
      </c>
      <c r="W20" s="70"/>
    </row>
    <row r="21" spans="1:23" s="41" customFormat="1" ht="15.6" customHeight="1" x14ac:dyDescent="0.2">
      <c r="A21" s="51">
        <v>15</v>
      </c>
      <c r="B21" s="36" t="s">
        <v>65</v>
      </c>
      <c r="C21" s="35">
        <v>0</v>
      </c>
      <c r="D21" s="35">
        <v>0</v>
      </c>
      <c r="E21" s="35">
        <v>0</v>
      </c>
      <c r="F21" s="37">
        <f t="shared" si="4"/>
        <v>0</v>
      </c>
      <c r="G21" s="38" t="str">
        <f t="shared" si="8"/>
        <v/>
      </c>
      <c r="H21" s="35">
        <v>1</v>
      </c>
      <c r="I21" s="35">
        <v>1</v>
      </c>
      <c r="J21" s="35">
        <v>0</v>
      </c>
      <c r="K21" s="39">
        <f t="shared" si="5"/>
        <v>-1</v>
      </c>
      <c r="L21" s="38">
        <f t="shared" si="9"/>
        <v>-100</v>
      </c>
      <c r="M21" s="35">
        <v>1</v>
      </c>
      <c r="N21" s="35">
        <v>1</v>
      </c>
      <c r="O21" s="35">
        <v>2</v>
      </c>
      <c r="P21" s="35">
        <f t="shared" si="6"/>
        <v>1</v>
      </c>
      <c r="Q21" s="40">
        <f t="shared" si="10"/>
        <v>100</v>
      </c>
      <c r="R21" s="35">
        <v>2</v>
      </c>
      <c r="S21" s="35">
        <v>2</v>
      </c>
      <c r="T21" s="35">
        <v>2</v>
      </c>
      <c r="U21" s="35">
        <f t="shared" si="7"/>
        <v>0</v>
      </c>
      <c r="V21" s="40">
        <f t="shared" si="11"/>
        <v>0</v>
      </c>
      <c r="W21" s="70"/>
    </row>
    <row r="22" spans="1:23" s="41" customFormat="1" ht="15.6" customHeight="1" x14ac:dyDescent="0.2">
      <c r="A22" s="51">
        <v>16</v>
      </c>
      <c r="B22" s="36" t="s">
        <v>66</v>
      </c>
      <c r="C22" s="35">
        <v>6</v>
      </c>
      <c r="D22" s="35">
        <v>6</v>
      </c>
      <c r="E22" s="35">
        <v>6</v>
      </c>
      <c r="F22" s="37">
        <f t="shared" si="4"/>
        <v>0</v>
      </c>
      <c r="G22" s="38">
        <f t="shared" si="8"/>
        <v>0</v>
      </c>
      <c r="H22" s="35">
        <v>5</v>
      </c>
      <c r="I22" s="35">
        <v>5</v>
      </c>
      <c r="J22" s="35">
        <v>5</v>
      </c>
      <c r="K22" s="39">
        <f t="shared" si="5"/>
        <v>0</v>
      </c>
      <c r="L22" s="38">
        <f t="shared" si="9"/>
        <v>0</v>
      </c>
      <c r="M22" s="35">
        <v>1</v>
      </c>
      <c r="N22" s="35">
        <v>1</v>
      </c>
      <c r="O22" s="35">
        <v>1</v>
      </c>
      <c r="P22" s="35">
        <f t="shared" si="6"/>
        <v>0</v>
      </c>
      <c r="Q22" s="40">
        <f t="shared" si="10"/>
        <v>0</v>
      </c>
      <c r="R22" s="35">
        <v>12</v>
      </c>
      <c r="S22" s="35">
        <v>12</v>
      </c>
      <c r="T22" s="35">
        <v>12</v>
      </c>
      <c r="U22" s="35">
        <f t="shared" si="7"/>
        <v>0</v>
      </c>
      <c r="V22" s="40">
        <f t="shared" si="11"/>
        <v>0</v>
      </c>
      <c r="W22" s="70"/>
    </row>
    <row r="23" spans="1:23" s="41" customFormat="1" ht="15.6" customHeight="1" x14ac:dyDescent="0.2">
      <c r="A23" s="51">
        <v>17</v>
      </c>
      <c r="B23" s="36" t="s">
        <v>67</v>
      </c>
      <c r="C23" s="35">
        <v>0</v>
      </c>
      <c r="D23" s="35">
        <v>0</v>
      </c>
      <c r="E23" s="35">
        <v>0</v>
      </c>
      <c r="F23" s="37">
        <f t="shared" si="4"/>
        <v>0</v>
      </c>
      <c r="G23" s="38" t="str">
        <f t="shared" si="8"/>
        <v/>
      </c>
      <c r="H23" s="35">
        <v>0</v>
      </c>
      <c r="I23" s="35">
        <v>0</v>
      </c>
      <c r="J23" s="35">
        <v>0</v>
      </c>
      <c r="K23" s="39">
        <f t="shared" si="5"/>
        <v>0</v>
      </c>
      <c r="L23" s="38" t="str">
        <f t="shared" si="9"/>
        <v/>
      </c>
      <c r="M23" s="35">
        <v>3</v>
      </c>
      <c r="N23" s="35">
        <v>3</v>
      </c>
      <c r="O23" s="35">
        <v>3</v>
      </c>
      <c r="P23" s="35">
        <f t="shared" si="6"/>
        <v>0</v>
      </c>
      <c r="Q23" s="40">
        <f t="shared" si="10"/>
        <v>0</v>
      </c>
      <c r="R23" s="35">
        <v>3</v>
      </c>
      <c r="S23" s="35">
        <v>3</v>
      </c>
      <c r="T23" s="35">
        <v>3</v>
      </c>
      <c r="U23" s="35">
        <f t="shared" si="7"/>
        <v>0</v>
      </c>
      <c r="V23" s="40">
        <f t="shared" si="11"/>
        <v>0</v>
      </c>
      <c r="W23" s="70"/>
    </row>
    <row r="24" spans="1:23" s="41" customFormat="1" ht="15.6" customHeight="1" x14ac:dyDescent="0.2">
      <c r="A24" s="51">
        <v>18</v>
      </c>
      <c r="B24" s="36" t="s">
        <v>68</v>
      </c>
      <c r="C24" s="35">
        <v>43</v>
      </c>
      <c r="D24" s="35">
        <v>40</v>
      </c>
      <c r="E24" s="35">
        <v>42</v>
      </c>
      <c r="F24" s="37">
        <f t="shared" si="4"/>
        <v>-1</v>
      </c>
      <c r="G24" s="38">
        <f t="shared" si="8"/>
        <v>-2.3255813953488373</v>
      </c>
      <c r="H24" s="35">
        <v>55</v>
      </c>
      <c r="I24" s="35">
        <v>38</v>
      </c>
      <c r="J24" s="35">
        <v>58</v>
      </c>
      <c r="K24" s="39">
        <f t="shared" si="5"/>
        <v>3</v>
      </c>
      <c r="L24" s="38">
        <f t="shared" si="9"/>
        <v>5.4545454545454541</v>
      </c>
      <c r="M24" s="35">
        <v>37</v>
      </c>
      <c r="N24" s="35">
        <v>30</v>
      </c>
      <c r="O24" s="35">
        <v>39</v>
      </c>
      <c r="P24" s="35">
        <f t="shared" si="6"/>
        <v>2</v>
      </c>
      <c r="Q24" s="40">
        <f t="shared" si="10"/>
        <v>5.4054054054054053</v>
      </c>
      <c r="R24" s="35">
        <v>135</v>
      </c>
      <c r="S24" s="35">
        <v>108</v>
      </c>
      <c r="T24" s="35">
        <v>139</v>
      </c>
      <c r="U24" s="35">
        <f t="shared" si="7"/>
        <v>4</v>
      </c>
      <c r="V24" s="40">
        <f t="shared" si="11"/>
        <v>2.9629629629629632</v>
      </c>
      <c r="W24" s="70"/>
    </row>
    <row r="25" spans="1:23" s="41" customFormat="1" ht="15.6" customHeight="1" x14ac:dyDescent="0.2">
      <c r="A25" s="51">
        <v>19</v>
      </c>
      <c r="B25" s="36" t="s">
        <v>69</v>
      </c>
      <c r="C25" s="35">
        <v>45</v>
      </c>
      <c r="D25" s="35">
        <v>42</v>
      </c>
      <c r="E25" s="35">
        <v>46</v>
      </c>
      <c r="F25" s="37">
        <f t="shared" si="4"/>
        <v>1</v>
      </c>
      <c r="G25" s="38">
        <f t="shared" si="8"/>
        <v>2.2222222222222223</v>
      </c>
      <c r="H25" s="35">
        <v>37</v>
      </c>
      <c r="I25" s="35">
        <v>25</v>
      </c>
      <c r="J25" s="35">
        <v>39</v>
      </c>
      <c r="K25" s="39">
        <f t="shared" si="5"/>
        <v>2</v>
      </c>
      <c r="L25" s="38">
        <f t="shared" si="9"/>
        <v>5.4054054054054053</v>
      </c>
      <c r="M25" s="35">
        <v>36</v>
      </c>
      <c r="N25" s="35">
        <v>34</v>
      </c>
      <c r="O25" s="35">
        <v>36</v>
      </c>
      <c r="P25" s="35">
        <f t="shared" si="6"/>
        <v>0</v>
      </c>
      <c r="Q25" s="40">
        <f t="shared" si="10"/>
        <v>0</v>
      </c>
      <c r="R25" s="35">
        <v>118</v>
      </c>
      <c r="S25" s="35">
        <v>101</v>
      </c>
      <c r="T25" s="35">
        <v>121</v>
      </c>
      <c r="U25" s="35">
        <f t="shared" si="7"/>
        <v>3</v>
      </c>
      <c r="V25" s="40">
        <f t="shared" si="11"/>
        <v>2.5423728813559325</v>
      </c>
      <c r="W25" s="70"/>
    </row>
    <row r="26" spans="1:23" s="41" customFormat="1" ht="15.6" customHeight="1" x14ac:dyDescent="0.2">
      <c r="A26" s="51">
        <v>20</v>
      </c>
      <c r="B26" s="36" t="s">
        <v>70</v>
      </c>
      <c r="C26" s="35">
        <v>21</v>
      </c>
      <c r="D26" s="35">
        <v>21</v>
      </c>
      <c r="E26" s="35">
        <v>22</v>
      </c>
      <c r="F26" s="37">
        <f t="shared" si="4"/>
        <v>1</v>
      </c>
      <c r="G26" s="38">
        <f t="shared" si="8"/>
        <v>4.7619047619047619</v>
      </c>
      <c r="H26" s="35">
        <v>25</v>
      </c>
      <c r="I26" s="35">
        <v>25</v>
      </c>
      <c r="J26" s="35">
        <v>25</v>
      </c>
      <c r="K26" s="39">
        <f t="shared" si="5"/>
        <v>0</v>
      </c>
      <c r="L26" s="38">
        <f t="shared" si="9"/>
        <v>0</v>
      </c>
      <c r="M26" s="35">
        <v>22</v>
      </c>
      <c r="N26" s="35">
        <v>22</v>
      </c>
      <c r="O26" s="35">
        <v>22</v>
      </c>
      <c r="P26" s="35">
        <f t="shared" si="6"/>
        <v>0</v>
      </c>
      <c r="Q26" s="40">
        <f t="shared" si="10"/>
        <v>0</v>
      </c>
      <c r="R26" s="35">
        <v>68</v>
      </c>
      <c r="S26" s="35">
        <v>68</v>
      </c>
      <c r="T26" s="35">
        <v>69</v>
      </c>
      <c r="U26" s="35">
        <f t="shared" si="7"/>
        <v>1</v>
      </c>
      <c r="V26" s="40">
        <f t="shared" si="11"/>
        <v>1.4705882352941175</v>
      </c>
      <c r="W26" s="70"/>
    </row>
    <row r="27" spans="1:23" s="41" customFormat="1" ht="15.6" customHeight="1" x14ac:dyDescent="0.2">
      <c r="A27" s="51">
        <v>21</v>
      </c>
      <c r="B27" s="36" t="s">
        <v>71</v>
      </c>
      <c r="C27" s="35">
        <v>2</v>
      </c>
      <c r="D27" s="35">
        <v>2</v>
      </c>
      <c r="E27" s="35">
        <v>2</v>
      </c>
      <c r="F27" s="37">
        <f t="shared" si="4"/>
        <v>0</v>
      </c>
      <c r="G27" s="38">
        <f t="shared" si="8"/>
        <v>0</v>
      </c>
      <c r="H27" s="35">
        <v>17</v>
      </c>
      <c r="I27" s="35">
        <v>15</v>
      </c>
      <c r="J27" s="35">
        <v>18</v>
      </c>
      <c r="K27" s="39">
        <f t="shared" si="5"/>
        <v>1</v>
      </c>
      <c r="L27" s="38">
        <f t="shared" si="9"/>
        <v>5.8823529411764701</v>
      </c>
      <c r="M27" s="35">
        <v>10</v>
      </c>
      <c r="N27" s="35">
        <v>10</v>
      </c>
      <c r="O27" s="35">
        <v>10</v>
      </c>
      <c r="P27" s="35">
        <f t="shared" si="6"/>
        <v>0</v>
      </c>
      <c r="Q27" s="40">
        <f t="shared" si="10"/>
        <v>0</v>
      </c>
      <c r="R27" s="35">
        <v>29</v>
      </c>
      <c r="S27" s="35">
        <v>27</v>
      </c>
      <c r="T27" s="35">
        <v>30</v>
      </c>
      <c r="U27" s="35">
        <f t="shared" si="7"/>
        <v>1</v>
      </c>
      <c r="V27" s="40">
        <f t="shared" si="11"/>
        <v>3.4482758620689653</v>
      </c>
      <c r="W27" s="70"/>
    </row>
    <row r="28" spans="1:23" s="41" customFormat="1" ht="15.6" customHeight="1" x14ac:dyDescent="0.2">
      <c r="A28" s="51">
        <v>22</v>
      </c>
      <c r="B28" s="36" t="s">
        <v>72</v>
      </c>
      <c r="C28" s="35">
        <v>11</v>
      </c>
      <c r="D28" s="35">
        <v>11</v>
      </c>
      <c r="E28" s="35">
        <v>11</v>
      </c>
      <c r="F28" s="37">
        <f t="shared" si="4"/>
        <v>0</v>
      </c>
      <c r="G28" s="38">
        <f t="shared" si="8"/>
        <v>0</v>
      </c>
      <c r="H28" s="35">
        <v>14</v>
      </c>
      <c r="I28" s="35">
        <v>13</v>
      </c>
      <c r="J28" s="35">
        <v>14</v>
      </c>
      <c r="K28" s="39">
        <f t="shared" si="5"/>
        <v>0</v>
      </c>
      <c r="L28" s="38">
        <f t="shared" si="9"/>
        <v>0</v>
      </c>
      <c r="M28" s="35">
        <v>26</v>
      </c>
      <c r="N28" s="35">
        <v>25</v>
      </c>
      <c r="O28" s="35">
        <v>28</v>
      </c>
      <c r="P28" s="35">
        <f t="shared" si="6"/>
        <v>2</v>
      </c>
      <c r="Q28" s="40">
        <f t="shared" si="10"/>
        <v>7.6923076923076925</v>
      </c>
      <c r="R28" s="35">
        <v>51</v>
      </c>
      <c r="S28" s="35">
        <v>49</v>
      </c>
      <c r="T28" s="35">
        <v>53</v>
      </c>
      <c r="U28" s="35">
        <f t="shared" si="7"/>
        <v>2</v>
      </c>
      <c r="V28" s="40">
        <f t="shared" si="11"/>
        <v>3.9215686274509802</v>
      </c>
      <c r="W28" s="70"/>
    </row>
    <row r="29" spans="1:23" s="41" customFormat="1" ht="15.6" customHeight="1" x14ac:dyDescent="0.2">
      <c r="A29" s="51">
        <v>23</v>
      </c>
      <c r="B29" s="36" t="s">
        <v>73</v>
      </c>
      <c r="C29" s="35">
        <v>0</v>
      </c>
      <c r="D29" s="35">
        <v>0</v>
      </c>
      <c r="E29" s="35">
        <v>0</v>
      </c>
      <c r="F29" s="37">
        <f t="shared" si="4"/>
        <v>0</v>
      </c>
      <c r="G29" s="38" t="str">
        <f t="shared" si="8"/>
        <v/>
      </c>
      <c r="H29" s="35">
        <v>0</v>
      </c>
      <c r="I29" s="35">
        <v>0</v>
      </c>
      <c r="J29" s="35">
        <v>0</v>
      </c>
      <c r="K29" s="39">
        <f t="shared" si="5"/>
        <v>0</v>
      </c>
      <c r="L29" s="38" t="str">
        <f t="shared" si="9"/>
        <v/>
      </c>
      <c r="M29" s="35">
        <v>1</v>
      </c>
      <c r="N29" s="35">
        <v>1</v>
      </c>
      <c r="O29" s="35">
        <v>1</v>
      </c>
      <c r="P29" s="35">
        <f t="shared" si="6"/>
        <v>0</v>
      </c>
      <c r="Q29" s="40">
        <f t="shared" si="10"/>
        <v>0</v>
      </c>
      <c r="R29" s="35">
        <v>1</v>
      </c>
      <c r="S29" s="35">
        <v>1</v>
      </c>
      <c r="T29" s="35">
        <v>1</v>
      </c>
      <c r="U29" s="35">
        <f t="shared" si="7"/>
        <v>0</v>
      </c>
      <c r="V29" s="40">
        <f t="shared" si="11"/>
        <v>0</v>
      </c>
      <c r="W29" s="70"/>
    </row>
    <row r="30" spans="1:23" s="41" customFormat="1" ht="15.6" customHeight="1" x14ac:dyDescent="0.2">
      <c r="A30" s="51">
        <v>24</v>
      </c>
      <c r="B30" s="36" t="s">
        <v>74</v>
      </c>
      <c r="C30" s="35">
        <v>0</v>
      </c>
      <c r="D30" s="35">
        <v>0</v>
      </c>
      <c r="E30" s="35">
        <v>0</v>
      </c>
      <c r="F30" s="37">
        <f t="shared" si="4"/>
        <v>0</v>
      </c>
      <c r="G30" s="38" t="str">
        <f t="shared" si="8"/>
        <v/>
      </c>
      <c r="H30" s="35">
        <v>0</v>
      </c>
      <c r="I30" s="35">
        <v>0</v>
      </c>
      <c r="J30" s="35">
        <v>0</v>
      </c>
      <c r="K30" s="39">
        <f t="shared" si="5"/>
        <v>0</v>
      </c>
      <c r="L30" s="38" t="str">
        <f t="shared" si="9"/>
        <v/>
      </c>
      <c r="M30" s="35">
        <v>5</v>
      </c>
      <c r="N30" s="35">
        <v>5</v>
      </c>
      <c r="O30" s="35">
        <v>5</v>
      </c>
      <c r="P30" s="35">
        <f t="shared" si="6"/>
        <v>0</v>
      </c>
      <c r="Q30" s="40">
        <f t="shared" si="10"/>
        <v>0</v>
      </c>
      <c r="R30" s="35">
        <v>5</v>
      </c>
      <c r="S30" s="35">
        <v>5</v>
      </c>
      <c r="T30" s="35">
        <v>5</v>
      </c>
      <c r="U30" s="35">
        <f t="shared" si="7"/>
        <v>0</v>
      </c>
      <c r="V30" s="40">
        <f t="shared" si="11"/>
        <v>0</v>
      </c>
      <c r="W30" s="70"/>
    </row>
    <row r="31" spans="1:23" s="41" customFormat="1" ht="15.6" customHeight="1" x14ac:dyDescent="0.2">
      <c r="A31" s="51">
        <v>25</v>
      </c>
      <c r="B31" s="36" t="s">
        <v>75</v>
      </c>
      <c r="C31" s="35">
        <v>0</v>
      </c>
      <c r="D31" s="35">
        <v>0</v>
      </c>
      <c r="E31" s="35">
        <v>0</v>
      </c>
      <c r="F31" s="37">
        <f t="shared" si="4"/>
        <v>0</v>
      </c>
      <c r="G31" s="38" t="str">
        <f t="shared" si="8"/>
        <v/>
      </c>
      <c r="H31" s="35">
        <v>0</v>
      </c>
      <c r="I31" s="35">
        <v>0</v>
      </c>
      <c r="J31" s="35">
        <v>0</v>
      </c>
      <c r="K31" s="39">
        <f t="shared" si="5"/>
        <v>0</v>
      </c>
      <c r="L31" s="38" t="str">
        <f t="shared" si="9"/>
        <v/>
      </c>
      <c r="M31" s="35">
        <v>1</v>
      </c>
      <c r="N31" s="35">
        <v>1</v>
      </c>
      <c r="O31" s="35">
        <v>1</v>
      </c>
      <c r="P31" s="35">
        <f t="shared" si="6"/>
        <v>0</v>
      </c>
      <c r="Q31" s="40">
        <f t="shared" si="10"/>
        <v>0</v>
      </c>
      <c r="R31" s="35">
        <v>1</v>
      </c>
      <c r="S31" s="35">
        <v>1</v>
      </c>
      <c r="T31" s="35">
        <v>1</v>
      </c>
      <c r="U31" s="35">
        <f t="shared" si="7"/>
        <v>0</v>
      </c>
      <c r="V31" s="40">
        <f t="shared" si="11"/>
        <v>0</v>
      </c>
      <c r="W31" s="70"/>
    </row>
    <row r="32" spans="1:23" s="41" customFormat="1" ht="15.6" customHeight="1" x14ac:dyDescent="0.2">
      <c r="A32" s="51">
        <v>26</v>
      </c>
      <c r="B32" s="36" t="s">
        <v>76</v>
      </c>
      <c r="C32" s="35">
        <v>3</v>
      </c>
      <c r="D32" s="35">
        <v>3</v>
      </c>
      <c r="E32" s="35">
        <v>3</v>
      </c>
      <c r="F32" s="37">
        <f t="shared" si="4"/>
        <v>0</v>
      </c>
      <c r="G32" s="38">
        <f t="shared" si="8"/>
        <v>0</v>
      </c>
      <c r="H32" s="35">
        <v>12</v>
      </c>
      <c r="I32" s="35">
        <v>6</v>
      </c>
      <c r="J32" s="35">
        <v>13</v>
      </c>
      <c r="K32" s="39">
        <f t="shared" si="5"/>
        <v>1</v>
      </c>
      <c r="L32" s="38">
        <f t="shared" si="9"/>
        <v>8.3333333333333321</v>
      </c>
      <c r="M32" s="35">
        <v>13</v>
      </c>
      <c r="N32" s="35">
        <v>13</v>
      </c>
      <c r="O32" s="35">
        <v>13</v>
      </c>
      <c r="P32" s="35">
        <f t="shared" si="6"/>
        <v>0</v>
      </c>
      <c r="Q32" s="40">
        <f t="shared" si="10"/>
        <v>0</v>
      </c>
      <c r="R32" s="35">
        <v>28</v>
      </c>
      <c r="S32" s="35">
        <v>22</v>
      </c>
      <c r="T32" s="35">
        <v>29</v>
      </c>
      <c r="U32" s="35">
        <f t="shared" si="7"/>
        <v>1</v>
      </c>
      <c r="V32" s="40">
        <f t="shared" si="11"/>
        <v>3.5714285714285712</v>
      </c>
      <c r="W32" s="70"/>
    </row>
    <row r="33" spans="1:23" s="41" customFormat="1" ht="15.6" customHeight="1" x14ac:dyDescent="0.2">
      <c r="A33" s="51">
        <v>27</v>
      </c>
      <c r="B33" s="36" t="s">
        <v>77</v>
      </c>
      <c r="C33" s="35">
        <v>0</v>
      </c>
      <c r="D33" s="35">
        <v>0</v>
      </c>
      <c r="E33" s="35">
        <v>0</v>
      </c>
      <c r="F33" s="37">
        <f t="shared" si="4"/>
        <v>0</v>
      </c>
      <c r="G33" s="38" t="str">
        <f t="shared" si="8"/>
        <v/>
      </c>
      <c r="H33" s="35">
        <v>2</v>
      </c>
      <c r="I33" s="35">
        <v>2</v>
      </c>
      <c r="J33" s="35">
        <v>1</v>
      </c>
      <c r="K33" s="39">
        <f t="shared" si="5"/>
        <v>-1</v>
      </c>
      <c r="L33" s="38">
        <f t="shared" si="9"/>
        <v>-50</v>
      </c>
      <c r="M33" s="35">
        <v>2</v>
      </c>
      <c r="N33" s="35">
        <v>2</v>
      </c>
      <c r="O33" s="35">
        <v>3</v>
      </c>
      <c r="P33" s="35">
        <f t="shared" si="6"/>
        <v>1</v>
      </c>
      <c r="Q33" s="40">
        <f t="shared" si="10"/>
        <v>50</v>
      </c>
      <c r="R33" s="35">
        <v>4</v>
      </c>
      <c r="S33" s="35">
        <v>4</v>
      </c>
      <c r="T33" s="35">
        <v>4</v>
      </c>
      <c r="U33" s="35">
        <f t="shared" si="7"/>
        <v>0</v>
      </c>
      <c r="V33" s="40">
        <f t="shared" si="11"/>
        <v>0</v>
      </c>
      <c r="W33" s="70"/>
    </row>
    <row r="34" spans="1:23" s="41" customFormat="1" ht="15.6" customHeight="1" x14ac:dyDescent="0.2">
      <c r="A34" s="51">
        <v>28</v>
      </c>
      <c r="B34" s="36" t="s">
        <v>78</v>
      </c>
      <c r="C34" s="35">
        <v>3</v>
      </c>
      <c r="D34" s="35">
        <v>3</v>
      </c>
      <c r="E34" s="35">
        <v>3</v>
      </c>
      <c r="F34" s="37">
        <f t="shared" si="4"/>
        <v>0</v>
      </c>
      <c r="G34" s="38">
        <f t="shared" si="8"/>
        <v>0</v>
      </c>
      <c r="H34" s="35">
        <v>0</v>
      </c>
      <c r="I34" s="35">
        <v>0</v>
      </c>
      <c r="J34" s="35">
        <v>0</v>
      </c>
      <c r="K34" s="39">
        <f t="shared" si="5"/>
        <v>0</v>
      </c>
      <c r="L34" s="38" t="str">
        <f t="shared" si="9"/>
        <v/>
      </c>
      <c r="M34" s="35">
        <v>1</v>
      </c>
      <c r="N34" s="35">
        <v>1</v>
      </c>
      <c r="O34" s="35">
        <v>2</v>
      </c>
      <c r="P34" s="35">
        <f t="shared" si="6"/>
        <v>1</v>
      </c>
      <c r="Q34" s="40">
        <f t="shared" si="10"/>
        <v>100</v>
      </c>
      <c r="R34" s="35">
        <v>4</v>
      </c>
      <c r="S34" s="35">
        <v>4</v>
      </c>
      <c r="T34" s="35">
        <v>5</v>
      </c>
      <c r="U34" s="35">
        <f t="shared" si="7"/>
        <v>1</v>
      </c>
      <c r="V34" s="40">
        <f t="shared" si="11"/>
        <v>25</v>
      </c>
      <c r="W34" s="70"/>
    </row>
    <row r="35" spans="1:23" s="41" customFormat="1" ht="15.6" customHeight="1" x14ac:dyDescent="0.2">
      <c r="A35" s="51">
        <v>29</v>
      </c>
      <c r="B35" s="36" t="s">
        <v>79</v>
      </c>
      <c r="C35" s="35">
        <v>0</v>
      </c>
      <c r="D35" s="35">
        <v>0</v>
      </c>
      <c r="E35" s="35">
        <v>0</v>
      </c>
      <c r="F35" s="37">
        <f t="shared" si="4"/>
        <v>0</v>
      </c>
      <c r="G35" s="38" t="str">
        <f t="shared" si="8"/>
        <v/>
      </c>
      <c r="H35" s="35">
        <v>0</v>
      </c>
      <c r="I35" s="35">
        <v>0</v>
      </c>
      <c r="J35" s="35">
        <v>0</v>
      </c>
      <c r="K35" s="39">
        <f t="shared" si="5"/>
        <v>0</v>
      </c>
      <c r="L35" s="38" t="str">
        <f t="shared" si="9"/>
        <v/>
      </c>
      <c r="M35" s="35">
        <v>3</v>
      </c>
      <c r="N35" s="35">
        <v>3</v>
      </c>
      <c r="O35" s="35">
        <v>2</v>
      </c>
      <c r="P35" s="35">
        <f t="shared" si="6"/>
        <v>-1</v>
      </c>
      <c r="Q35" s="40">
        <f t="shared" si="10"/>
        <v>-33.333333333333329</v>
      </c>
      <c r="R35" s="35">
        <v>3</v>
      </c>
      <c r="S35" s="35">
        <v>3</v>
      </c>
      <c r="T35" s="35">
        <v>2</v>
      </c>
      <c r="U35" s="35">
        <f t="shared" si="7"/>
        <v>-1</v>
      </c>
      <c r="V35" s="40">
        <f t="shared" si="11"/>
        <v>-33.333333333333329</v>
      </c>
      <c r="W35" s="70"/>
    </row>
    <row r="36" spans="1:23" s="41" customFormat="1" ht="15.6" customHeight="1" x14ac:dyDescent="0.2">
      <c r="A36" s="51">
        <v>30</v>
      </c>
      <c r="B36" s="36" t="s">
        <v>80</v>
      </c>
      <c r="C36" s="35">
        <v>0</v>
      </c>
      <c r="D36" s="35">
        <v>0</v>
      </c>
      <c r="E36" s="35">
        <v>0</v>
      </c>
      <c r="F36" s="37">
        <f t="shared" si="4"/>
        <v>0</v>
      </c>
      <c r="G36" s="38" t="str">
        <f t="shared" si="8"/>
        <v/>
      </c>
      <c r="H36" s="35">
        <v>0</v>
      </c>
      <c r="I36" s="35">
        <v>0</v>
      </c>
      <c r="J36" s="35">
        <v>0</v>
      </c>
      <c r="K36" s="39">
        <f t="shared" si="5"/>
        <v>0</v>
      </c>
      <c r="L36" s="38" t="str">
        <f t="shared" si="9"/>
        <v/>
      </c>
      <c r="M36" s="35">
        <v>1</v>
      </c>
      <c r="N36" s="35">
        <v>1</v>
      </c>
      <c r="O36" s="35">
        <v>1</v>
      </c>
      <c r="P36" s="35">
        <f t="shared" si="6"/>
        <v>0</v>
      </c>
      <c r="Q36" s="40">
        <f t="shared" si="10"/>
        <v>0</v>
      </c>
      <c r="R36" s="35">
        <v>1</v>
      </c>
      <c r="S36" s="35">
        <v>1</v>
      </c>
      <c r="T36" s="35">
        <v>1</v>
      </c>
      <c r="U36" s="35">
        <f t="shared" si="7"/>
        <v>0</v>
      </c>
      <c r="V36" s="40">
        <f t="shared" si="11"/>
        <v>0</v>
      </c>
      <c r="W36" s="70"/>
    </row>
    <row r="37" spans="1:23" s="41" customFormat="1" ht="15.6" customHeight="1" x14ac:dyDescent="0.2">
      <c r="A37" s="51">
        <v>31</v>
      </c>
      <c r="B37" s="36" t="s">
        <v>81</v>
      </c>
      <c r="C37" s="35">
        <v>0</v>
      </c>
      <c r="D37" s="35">
        <v>0</v>
      </c>
      <c r="E37" s="35">
        <v>0</v>
      </c>
      <c r="F37" s="37">
        <f t="shared" si="4"/>
        <v>0</v>
      </c>
      <c r="G37" s="38" t="str">
        <f t="shared" si="8"/>
        <v/>
      </c>
      <c r="H37" s="35">
        <v>1</v>
      </c>
      <c r="I37" s="35">
        <v>1</v>
      </c>
      <c r="J37" s="35">
        <v>1</v>
      </c>
      <c r="K37" s="39">
        <f t="shared" si="5"/>
        <v>0</v>
      </c>
      <c r="L37" s="38">
        <f t="shared" si="9"/>
        <v>0</v>
      </c>
      <c r="M37" s="35">
        <v>5</v>
      </c>
      <c r="N37" s="35">
        <v>4</v>
      </c>
      <c r="O37" s="35">
        <v>5</v>
      </c>
      <c r="P37" s="35">
        <f t="shared" si="6"/>
        <v>0</v>
      </c>
      <c r="Q37" s="40">
        <f t="shared" si="10"/>
        <v>0</v>
      </c>
      <c r="R37" s="35">
        <v>6</v>
      </c>
      <c r="S37" s="35">
        <v>5</v>
      </c>
      <c r="T37" s="35">
        <v>6</v>
      </c>
      <c r="U37" s="35">
        <f t="shared" si="7"/>
        <v>0</v>
      </c>
      <c r="V37" s="40">
        <f t="shared" si="11"/>
        <v>0</v>
      </c>
      <c r="W37" s="70"/>
    </row>
    <row r="38" spans="1:23" s="23" customFormat="1" ht="15.6" customHeight="1" x14ac:dyDescent="0.2">
      <c r="A38" s="58" t="s">
        <v>82</v>
      </c>
      <c r="B38" s="59"/>
      <c r="C38" s="57">
        <f>SUM(C19:C37)</f>
        <v>182</v>
      </c>
      <c r="D38" s="57">
        <f>SUM(D19:D37)</f>
        <v>177</v>
      </c>
      <c r="E38" s="57">
        <f>SUM(E19:E37)</f>
        <v>188</v>
      </c>
      <c r="F38" s="42">
        <f t="shared" si="4"/>
        <v>6</v>
      </c>
      <c r="G38" s="43">
        <f t="shared" si="8"/>
        <v>3.296703296703297</v>
      </c>
      <c r="H38" s="57">
        <f>SUM(H19:H37)</f>
        <v>274</v>
      </c>
      <c r="I38" s="57">
        <f>SUM(I19:I37)</f>
        <v>235</v>
      </c>
      <c r="J38" s="57">
        <f>SUM(J19:J37)</f>
        <v>278</v>
      </c>
      <c r="K38" s="44">
        <f t="shared" si="5"/>
        <v>4</v>
      </c>
      <c r="L38" s="43">
        <f t="shared" si="9"/>
        <v>1.4598540145985401</v>
      </c>
      <c r="M38" s="57">
        <f>SUM(M19:M37)</f>
        <v>241</v>
      </c>
      <c r="N38" s="57">
        <f>SUM(N19:N37)</f>
        <v>224</v>
      </c>
      <c r="O38" s="57">
        <f>SUM(O19:O37)</f>
        <v>243</v>
      </c>
      <c r="P38" s="57">
        <f t="shared" si="6"/>
        <v>2</v>
      </c>
      <c r="Q38" s="45">
        <f t="shared" si="10"/>
        <v>0.82987551867219922</v>
      </c>
      <c r="R38" s="57">
        <f>SUM(R19:R37)</f>
        <v>697</v>
      </c>
      <c r="S38" s="57">
        <f>SUM(S19:S37)</f>
        <v>636</v>
      </c>
      <c r="T38" s="57">
        <f>SUM(T19:T37)</f>
        <v>709</v>
      </c>
      <c r="U38" s="57">
        <f t="shared" si="7"/>
        <v>12</v>
      </c>
      <c r="V38" s="45">
        <f t="shared" si="11"/>
        <v>1.7216642754662841</v>
      </c>
      <c r="W38" s="71"/>
    </row>
    <row r="39" spans="1:23" s="41" customFormat="1" ht="15.6" customHeight="1" x14ac:dyDescent="0.2">
      <c r="A39" s="51">
        <v>32</v>
      </c>
      <c r="B39" s="36" t="s">
        <v>83</v>
      </c>
      <c r="C39" s="35">
        <v>202</v>
      </c>
      <c r="D39" s="35">
        <v>194</v>
      </c>
      <c r="E39" s="35">
        <v>208</v>
      </c>
      <c r="F39" s="37">
        <f t="shared" si="4"/>
        <v>6</v>
      </c>
      <c r="G39" s="38">
        <f t="shared" si="8"/>
        <v>2.9702970297029703</v>
      </c>
      <c r="H39" s="35">
        <v>72</v>
      </c>
      <c r="I39" s="35">
        <v>67</v>
      </c>
      <c r="J39" s="35">
        <v>61</v>
      </c>
      <c r="K39" s="39">
        <f t="shared" si="5"/>
        <v>-11</v>
      </c>
      <c r="L39" s="38">
        <f t="shared" si="9"/>
        <v>-15.277777777777779</v>
      </c>
      <c r="M39" s="35">
        <v>42</v>
      </c>
      <c r="N39" s="35">
        <v>42</v>
      </c>
      <c r="O39" s="35">
        <v>58</v>
      </c>
      <c r="P39" s="35">
        <f t="shared" si="6"/>
        <v>16</v>
      </c>
      <c r="Q39" s="40">
        <f t="shared" si="10"/>
        <v>38.095238095238095</v>
      </c>
      <c r="R39" s="35">
        <v>316</v>
      </c>
      <c r="S39" s="35">
        <v>303</v>
      </c>
      <c r="T39" s="35">
        <v>327</v>
      </c>
      <c r="U39" s="35">
        <f t="shared" si="7"/>
        <v>11</v>
      </c>
      <c r="V39" s="40">
        <f t="shared" si="11"/>
        <v>3.481012658227848</v>
      </c>
      <c r="W39" s="70"/>
    </row>
    <row r="40" spans="1:23" s="23" customFormat="1" ht="15.6" customHeight="1" x14ac:dyDescent="0.2">
      <c r="A40" s="58" t="s">
        <v>84</v>
      </c>
      <c r="B40" s="59"/>
      <c r="C40" s="57">
        <f>SUM(C39:C39)</f>
        <v>202</v>
      </c>
      <c r="D40" s="57">
        <f>SUM(D39:D39)</f>
        <v>194</v>
      </c>
      <c r="E40" s="57">
        <f>SUM(E39:E39)</f>
        <v>208</v>
      </c>
      <c r="F40" s="42">
        <f t="shared" si="4"/>
        <v>6</v>
      </c>
      <c r="G40" s="43">
        <f t="shared" si="8"/>
        <v>2.9702970297029703</v>
      </c>
      <c r="H40" s="57">
        <f>SUM(H39:H39)</f>
        <v>72</v>
      </c>
      <c r="I40" s="57">
        <f>SUM(I39:I39)</f>
        <v>67</v>
      </c>
      <c r="J40" s="57">
        <f>SUM(J39:J39)</f>
        <v>61</v>
      </c>
      <c r="K40" s="44">
        <f t="shared" si="5"/>
        <v>-11</v>
      </c>
      <c r="L40" s="43">
        <f t="shared" si="9"/>
        <v>-15.277777777777779</v>
      </c>
      <c r="M40" s="57">
        <f>SUM(M39:M39)</f>
        <v>42</v>
      </c>
      <c r="N40" s="57">
        <f>SUM(N39:N39)</f>
        <v>42</v>
      </c>
      <c r="O40" s="57">
        <f>SUM(O39:O39)</f>
        <v>58</v>
      </c>
      <c r="P40" s="57">
        <f t="shared" si="6"/>
        <v>16</v>
      </c>
      <c r="Q40" s="45">
        <f t="shared" si="10"/>
        <v>38.095238095238095</v>
      </c>
      <c r="R40" s="57">
        <f>SUM(R39:R39)</f>
        <v>316</v>
      </c>
      <c r="S40" s="57">
        <f>SUM(S39:S39)</f>
        <v>303</v>
      </c>
      <c r="T40" s="57">
        <f>SUM(T39:T39)</f>
        <v>327</v>
      </c>
      <c r="U40" s="57">
        <f t="shared" si="7"/>
        <v>11</v>
      </c>
      <c r="V40" s="45">
        <f t="shared" si="11"/>
        <v>3.481012658227848</v>
      </c>
      <c r="W40" s="71"/>
    </row>
    <row r="41" spans="1:23" s="41" customFormat="1" ht="15.6" customHeight="1" x14ac:dyDescent="0.2">
      <c r="A41" s="51">
        <v>33</v>
      </c>
      <c r="B41" s="36" t="s">
        <v>85</v>
      </c>
      <c r="C41" s="35">
        <v>491</v>
      </c>
      <c r="D41" s="35">
        <v>491</v>
      </c>
      <c r="E41" s="35">
        <v>491</v>
      </c>
      <c r="F41" s="37">
        <f t="shared" si="4"/>
        <v>0</v>
      </c>
      <c r="G41" s="38">
        <f t="shared" si="8"/>
        <v>0</v>
      </c>
      <c r="H41" s="35">
        <v>79</v>
      </c>
      <c r="I41" s="35">
        <v>80</v>
      </c>
      <c r="J41" s="35">
        <v>79</v>
      </c>
      <c r="K41" s="39">
        <f t="shared" si="5"/>
        <v>0</v>
      </c>
      <c r="L41" s="38">
        <f t="shared" si="9"/>
        <v>0</v>
      </c>
      <c r="M41" s="35">
        <v>43</v>
      </c>
      <c r="N41" s="35">
        <v>43</v>
      </c>
      <c r="O41" s="35">
        <v>43</v>
      </c>
      <c r="P41" s="35">
        <f t="shared" si="6"/>
        <v>0</v>
      </c>
      <c r="Q41" s="40">
        <f t="shared" si="10"/>
        <v>0</v>
      </c>
      <c r="R41" s="35">
        <v>613</v>
      </c>
      <c r="S41" s="35">
        <v>614</v>
      </c>
      <c r="T41" s="35">
        <v>613</v>
      </c>
      <c r="U41" s="35">
        <f t="shared" si="7"/>
        <v>0</v>
      </c>
      <c r="V41" s="40">
        <f t="shared" si="11"/>
        <v>0</v>
      </c>
      <c r="W41" s="70"/>
    </row>
    <row r="42" spans="1:23" s="23" customFormat="1" ht="15.6" customHeight="1" x14ac:dyDescent="0.2">
      <c r="A42" s="58" t="s">
        <v>86</v>
      </c>
      <c r="B42" s="59"/>
      <c r="C42" s="57">
        <f>SUM(C41:C41)</f>
        <v>491</v>
      </c>
      <c r="D42" s="57">
        <f>SUM(D41:D41)</f>
        <v>491</v>
      </c>
      <c r="E42" s="57">
        <f>SUM(E41:E41)</f>
        <v>491</v>
      </c>
      <c r="F42" s="42">
        <f t="shared" si="4"/>
        <v>0</v>
      </c>
      <c r="G42" s="43">
        <f t="shared" si="8"/>
        <v>0</v>
      </c>
      <c r="H42" s="57">
        <f>SUM(H41:H41)</f>
        <v>79</v>
      </c>
      <c r="I42" s="57">
        <f>SUM(I41:I41)</f>
        <v>80</v>
      </c>
      <c r="J42" s="57">
        <f>SUM(J41:J41)</f>
        <v>79</v>
      </c>
      <c r="K42" s="44">
        <f t="shared" si="5"/>
        <v>0</v>
      </c>
      <c r="L42" s="43">
        <f t="shared" si="9"/>
        <v>0</v>
      </c>
      <c r="M42" s="57">
        <f>SUM(M41:M41)</f>
        <v>43</v>
      </c>
      <c r="N42" s="57">
        <f>SUM(N41:N41)</f>
        <v>43</v>
      </c>
      <c r="O42" s="57">
        <f>SUM(O41:O41)</f>
        <v>43</v>
      </c>
      <c r="P42" s="57">
        <f t="shared" si="6"/>
        <v>0</v>
      </c>
      <c r="Q42" s="45">
        <f t="shared" si="10"/>
        <v>0</v>
      </c>
      <c r="R42" s="57">
        <f>SUM(R41:R41)</f>
        <v>613</v>
      </c>
      <c r="S42" s="57">
        <f>SUM(S41:S41)</f>
        <v>614</v>
      </c>
      <c r="T42" s="57">
        <f>SUM(T41:T41)</f>
        <v>613</v>
      </c>
      <c r="U42" s="57">
        <f t="shared" si="7"/>
        <v>0</v>
      </c>
      <c r="V42" s="45">
        <f t="shared" si="11"/>
        <v>0</v>
      </c>
      <c r="W42" s="71"/>
    </row>
    <row r="43" spans="1:23" s="41" customFormat="1" ht="15.6" customHeight="1" x14ac:dyDescent="0.2">
      <c r="A43" s="51">
        <v>34</v>
      </c>
      <c r="B43" s="36" t="s">
        <v>87</v>
      </c>
      <c r="C43" s="35">
        <v>1</v>
      </c>
      <c r="D43" s="35">
        <v>1</v>
      </c>
      <c r="E43" s="35">
        <v>1</v>
      </c>
      <c r="F43" s="37">
        <f t="shared" si="4"/>
        <v>0</v>
      </c>
      <c r="G43" s="38">
        <f t="shared" si="8"/>
        <v>0</v>
      </c>
      <c r="H43" s="35">
        <v>8</v>
      </c>
      <c r="I43" s="35">
        <v>8</v>
      </c>
      <c r="J43" s="35">
        <v>9</v>
      </c>
      <c r="K43" s="39">
        <f t="shared" si="5"/>
        <v>1</v>
      </c>
      <c r="L43" s="38">
        <f t="shared" si="9"/>
        <v>12.5</v>
      </c>
      <c r="M43" s="35">
        <v>10</v>
      </c>
      <c r="N43" s="35">
        <v>10</v>
      </c>
      <c r="O43" s="35">
        <v>11</v>
      </c>
      <c r="P43" s="35">
        <f t="shared" si="6"/>
        <v>1</v>
      </c>
      <c r="Q43" s="40">
        <f t="shared" si="10"/>
        <v>10</v>
      </c>
      <c r="R43" s="35">
        <v>19</v>
      </c>
      <c r="S43" s="35">
        <v>19</v>
      </c>
      <c r="T43" s="35">
        <v>21</v>
      </c>
      <c r="U43" s="35">
        <f t="shared" si="7"/>
        <v>2</v>
      </c>
      <c r="V43" s="40">
        <f t="shared" si="11"/>
        <v>10.526315789473683</v>
      </c>
      <c r="W43" s="70"/>
    </row>
    <row r="44" spans="1:23" s="41" customFormat="1" ht="15.6" customHeight="1" x14ac:dyDescent="0.2">
      <c r="A44" s="51">
        <v>35</v>
      </c>
      <c r="B44" s="36" t="s">
        <v>88</v>
      </c>
      <c r="C44" s="35">
        <v>2</v>
      </c>
      <c r="D44" s="35">
        <v>2</v>
      </c>
      <c r="E44" s="35">
        <v>2</v>
      </c>
      <c r="F44" s="37">
        <f t="shared" si="4"/>
        <v>0</v>
      </c>
      <c r="G44" s="38">
        <f t="shared" si="8"/>
        <v>0</v>
      </c>
      <c r="H44" s="35">
        <v>4</v>
      </c>
      <c r="I44" s="35">
        <v>4</v>
      </c>
      <c r="J44" s="35">
        <v>4</v>
      </c>
      <c r="K44" s="39">
        <f t="shared" si="5"/>
        <v>0</v>
      </c>
      <c r="L44" s="38">
        <f t="shared" si="9"/>
        <v>0</v>
      </c>
      <c r="M44" s="35">
        <v>18</v>
      </c>
      <c r="N44" s="35">
        <v>18</v>
      </c>
      <c r="O44" s="35">
        <v>18</v>
      </c>
      <c r="P44" s="35">
        <f t="shared" si="6"/>
        <v>0</v>
      </c>
      <c r="Q44" s="40">
        <f t="shared" si="10"/>
        <v>0</v>
      </c>
      <c r="R44" s="35">
        <v>24</v>
      </c>
      <c r="S44" s="35">
        <v>24</v>
      </c>
      <c r="T44" s="35">
        <v>24</v>
      </c>
      <c r="U44" s="35">
        <f t="shared" si="7"/>
        <v>0</v>
      </c>
      <c r="V44" s="40">
        <f t="shared" si="11"/>
        <v>0</v>
      </c>
      <c r="W44" s="70"/>
    </row>
    <row r="45" spans="1:23" s="41" customFormat="1" ht="15.6" customHeight="1" x14ac:dyDescent="0.2">
      <c r="A45" s="51">
        <v>36</v>
      </c>
      <c r="B45" s="36" t="s">
        <v>89</v>
      </c>
      <c r="C45" s="35">
        <v>2</v>
      </c>
      <c r="D45" s="35">
        <v>2</v>
      </c>
      <c r="E45" s="35">
        <v>2</v>
      </c>
      <c r="F45" s="37">
        <f t="shared" si="4"/>
        <v>0</v>
      </c>
      <c r="G45" s="38">
        <f t="shared" si="8"/>
        <v>0</v>
      </c>
      <c r="H45" s="35">
        <v>15</v>
      </c>
      <c r="I45" s="35">
        <v>13</v>
      </c>
      <c r="J45" s="35">
        <v>15</v>
      </c>
      <c r="K45" s="39">
        <f t="shared" si="5"/>
        <v>0</v>
      </c>
      <c r="L45" s="38">
        <f t="shared" si="9"/>
        <v>0</v>
      </c>
      <c r="M45" s="35">
        <v>9</v>
      </c>
      <c r="N45" s="35">
        <v>9</v>
      </c>
      <c r="O45" s="35">
        <v>9</v>
      </c>
      <c r="P45" s="35">
        <f t="shared" si="6"/>
        <v>0</v>
      </c>
      <c r="Q45" s="40">
        <f t="shared" si="10"/>
        <v>0</v>
      </c>
      <c r="R45" s="35">
        <v>26</v>
      </c>
      <c r="S45" s="35">
        <v>24</v>
      </c>
      <c r="T45" s="35">
        <v>26</v>
      </c>
      <c r="U45" s="35">
        <f t="shared" si="7"/>
        <v>0</v>
      </c>
      <c r="V45" s="40">
        <f t="shared" si="11"/>
        <v>0</v>
      </c>
      <c r="W45" s="70"/>
    </row>
    <row r="46" spans="1:23" s="41" customFormat="1" ht="15.6" customHeight="1" x14ac:dyDescent="0.2">
      <c r="A46" s="51">
        <v>37</v>
      </c>
      <c r="B46" s="36" t="s">
        <v>90</v>
      </c>
      <c r="C46" s="35">
        <v>2</v>
      </c>
      <c r="D46" s="35">
        <v>0</v>
      </c>
      <c r="E46" s="35">
        <v>2</v>
      </c>
      <c r="F46" s="37">
        <f t="shared" si="4"/>
        <v>0</v>
      </c>
      <c r="G46" s="38">
        <f t="shared" si="8"/>
        <v>0</v>
      </c>
      <c r="H46" s="35">
        <v>7</v>
      </c>
      <c r="I46" s="35">
        <v>5</v>
      </c>
      <c r="J46" s="35">
        <v>8</v>
      </c>
      <c r="K46" s="39">
        <f t="shared" si="5"/>
        <v>1</v>
      </c>
      <c r="L46" s="38">
        <f t="shared" si="9"/>
        <v>14.285714285714285</v>
      </c>
      <c r="M46" s="35">
        <v>6</v>
      </c>
      <c r="N46" s="35">
        <v>4</v>
      </c>
      <c r="O46" s="35">
        <v>6</v>
      </c>
      <c r="P46" s="35">
        <f t="shared" si="6"/>
        <v>0</v>
      </c>
      <c r="Q46" s="40">
        <f t="shared" si="10"/>
        <v>0</v>
      </c>
      <c r="R46" s="35">
        <v>15</v>
      </c>
      <c r="S46" s="35">
        <v>9</v>
      </c>
      <c r="T46" s="35">
        <v>16</v>
      </c>
      <c r="U46" s="35">
        <f t="shared" si="7"/>
        <v>1</v>
      </c>
      <c r="V46" s="40">
        <f t="shared" si="11"/>
        <v>6.666666666666667</v>
      </c>
      <c r="W46" s="70"/>
    </row>
    <row r="47" spans="1:23" s="41" customFormat="1" ht="15.6" customHeight="1" x14ac:dyDescent="0.2">
      <c r="A47" s="51">
        <v>38</v>
      </c>
      <c r="B47" s="36" t="s">
        <v>91</v>
      </c>
      <c r="C47" s="35">
        <v>10</v>
      </c>
      <c r="D47" s="35">
        <v>10</v>
      </c>
      <c r="E47" s="35">
        <v>10</v>
      </c>
      <c r="F47" s="37">
        <f t="shared" si="4"/>
        <v>0</v>
      </c>
      <c r="G47" s="38">
        <f t="shared" si="8"/>
        <v>0</v>
      </c>
      <c r="H47" s="35">
        <v>4</v>
      </c>
      <c r="I47" s="35">
        <v>4</v>
      </c>
      <c r="J47" s="35">
        <v>4</v>
      </c>
      <c r="K47" s="39">
        <f t="shared" si="5"/>
        <v>0</v>
      </c>
      <c r="L47" s="38">
        <f t="shared" si="9"/>
        <v>0</v>
      </c>
      <c r="M47" s="35">
        <v>11</v>
      </c>
      <c r="N47" s="35">
        <v>11</v>
      </c>
      <c r="O47" s="35">
        <v>11</v>
      </c>
      <c r="P47" s="35">
        <f t="shared" si="6"/>
        <v>0</v>
      </c>
      <c r="Q47" s="40">
        <f t="shared" si="10"/>
        <v>0</v>
      </c>
      <c r="R47" s="35">
        <v>25</v>
      </c>
      <c r="S47" s="35">
        <v>25</v>
      </c>
      <c r="T47" s="35">
        <v>25</v>
      </c>
      <c r="U47" s="35">
        <f t="shared" si="7"/>
        <v>0</v>
      </c>
      <c r="V47" s="40">
        <f t="shared" si="11"/>
        <v>0</v>
      </c>
      <c r="W47" s="70"/>
    </row>
    <row r="48" spans="1:23" s="41" customFormat="1" ht="15.6" customHeight="1" x14ac:dyDescent="0.2">
      <c r="A48" s="51">
        <v>39</v>
      </c>
      <c r="B48" s="36" t="s">
        <v>92</v>
      </c>
      <c r="C48" s="35">
        <v>2</v>
      </c>
      <c r="D48" s="35">
        <v>2</v>
      </c>
      <c r="E48" s="35">
        <v>2</v>
      </c>
      <c r="F48" s="37">
        <f t="shared" si="4"/>
        <v>0</v>
      </c>
      <c r="G48" s="38">
        <f t="shared" si="8"/>
        <v>0</v>
      </c>
      <c r="H48" s="35">
        <v>8</v>
      </c>
      <c r="I48" s="35">
        <v>8</v>
      </c>
      <c r="J48" s="35">
        <v>8</v>
      </c>
      <c r="K48" s="39">
        <f t="shared" si="5"/>
        <v>0</v>
      </c>
      <c r="L48" s="38">
        <f t="shared" si="9"/>
        <v>0</v>
      </c>
      <c r="M48" s="35">
        <v>7</v>
      </c>
      <c r="N48" s="35">
        <v>7</v>
      </c>
      <c r="O48" s="35">
        <v>6</v>
      </c>
      <c r="P48" s="35">
        <f t="shared" si="6"/>
        <v>-1</v>
      </c>
      <c r="Q48" s="40">
        <f t="shared" si="10"/>
        <v>-14.285714285714285</v>
      </c>
      <c r="R48" s="35">
        <v>17</v>
      </c>
      <c r="S48" s="35">
        <v>17</v>
      </c>
      <c r="T48" s="35">
        <v>16</v>
      </c>
      <c r="U48" s="35">
        <f t="shared" si="7"/>
        <v>-1</v>
      </c>
      <c r="V48" s="40">
        <f t="shared" si="11"/>
        <v>-5.8823529411764701</v>
      </c>
      <c r="W48" s="70"/>
    </row>
    <row r="49" spans="1:23" s="41" customFormat="1" ht="15.6" customHeight="1" x14ac:dyDescent="0.2">
      <c r="A49" s="51">
        <v>40</v>
      </c>
      <c r="B49" s="36" t="s">
        <v>93</v>
      </c>
      <c r="C49" s="35">
        <v>0</v>
      </c>
      <c r="D49" s="35">
        <v>0</v>
      </c>
      <c r="E49" s="35">
        <v>0</v>
      </c>
      <c r="F49" s="37">
        <f t="shared" si="4"/>
        <v>0</v>
      </c>
      <c r="G49" s="38" t="str">
        <f t="shared" si="8"/>
        <v/>
      </c>
      <c r="H49" s="35">
        <v>0</v>
      </c>
      <c r="I49" s="35">
        <v>0</v>
      </c>
      <c r="J49" s="35">
        <v>0</v>
      </c>
      <c r="K49" s="39">
        <f t="shared" si="5"/>
        <v>0</v>
      </c>
      <c r="L49" s="38" t="str">
        <f t="shared" si="9"/>
        <v/>
      </c>
      <c r="M49" s="35">
        <v>4</v>
      </c>
      <c r="N49" s="35">
        <v>4</v>
      </c>
      <c r="O49" s="35">
        <v>4</v>
      </c>
      <c r="P49" s="35">
        <f t="shared" si="6"/>
        <v>0</v>
      </c>
      <c r="Q49" s="40">
        <f t="shared" si="10"/>
        <v>0</v>
      </c>
      <c r="R49" s="35">
        <v>4</v>
      </c>
      <c r="S49" s="35">
        <v>4</v>
      </c>
      <c r="T49" s="35">
        <v>4</v>
      </c>
      <c r="U49" s="35">
        <f t="shared" si="7"/>
        <v>0</v>
      </c>
      <c r="V49" s="40">
        <f t="shared" si="11"/>
        <v>0</v>
      </c>
      <c r="W49" s="70"/>
    </row>
    <row r="50" spans="1:23" s="41" customFormat="1" ht="15.6" customHeight="1" x14ac:dyDescent="0.2">
      <c r="A50" s="51">
        <v>41</v>
      </c>
      <c r="B50" s="36" t="s">
        <v>94</v>
      </c>
      <c r="C50" s="35">
        <v>3</v>
      </c>
      <c r="D50" s="35">
        <v>3</v>
      </c>
      <c r="E50" s="35">
        <v>3</v>
      </c>
      <c r="F50" s="37">
        <f t="shared" si="4"/>
        <v>0</v>
      </c>
      <c r="G50" s="38">
        <f t="shared" si="8"/>
        <v>0</v>
      </c>
      <c r="H50" s="35">
        <v>10</v>
      </c>
      <c r="I50" s="35">
        <v>10</v>
      </c>
      <c r="J50" s="35">
        <v>9</v>
      </c>
      <c r="K50" s="39">
        <f t="shared" si="5"/>
        <v>-1</v>
      </c>
      <c r="L50" s="38">
        <f t="shared" si="9"/>
        <v>-10</v>
      </c>
      <c r="M50" s="35">
        <v>6</v>
      </c>
      <c r="N50" s="35">
        <v>5</v>
      </c>
      <c r="O50" s="35">
        <v>6</v>
      </c>
      <c r="P50" s="35">
        <f t="shared" si="6"/>
        <v>0</v>
      </c>
      <c r="Q50" s="40">
        <f t="shared" si="10"/>
        <v>0</v>
      </c>
      <c r="R50" s="35">
        <v>19</v>
      </c>
      <c r="S50" s="35">
        <v>18</v>
      </c>
      <c r="T50" s="35">
        <v>18</v>
      </c>
      <c r="U50" s="35">
        <f t="shared" si="7"/>
        <v>-1</v>
      </c>
      <c r="V50" s="40">
        <f t="shared" si="11"/>
        <v>-5.2631578947368416</v>
      </c>
      <c r="W50" s="70"/>
    </row>
    <row r="51" spans="1:23" s="23" customFormat="1" ht="15.6" customHeight="1" x14ac:dyDescent="0.2">
      <c r="A51" s="58" t="s">
        <v>95</v>
      </c>
      <c r="B51" s="59"/>
      <c r="C51" s="57">
        <f>SUM(C43:C50)</f>
        <v>22</v>
      </c>
      <c r="D51" s="57">
        <f>SUM(D43:D50)</f>
        <v>20</v>
      </c>
      <c r="E51" s="57">
        <f>SUM(E43:E50)</f>
        <v>22</v>
      </c>
      <c r="F51" s="42">
        <f t="shared" si="4"/>
        <v>0</v>
      </c>
      <c r="G51" s="43">
        <f>(E51-C51)/C51</f>
        <v>0</v>
      </c>
      <c r="H51" s="57">
        <f>SUM(H43:H50)</f>
        <v>56</v>
      </c>
      <c r="I51" s="57">
        <f>SUM(I43:I50)</f>
        <v>52</v>
      </c>
      <c r="J51" s="57">
        <f>SUM(J43:J50)</f>
        <v>57</v>
      </c>
      <c r="K51" s="44">
        <f t="shared" si="5"/>
        <v>1</v>
      </c>
      <c r="L51" s="43">
        <f>(J51-H51)/H51</f>
        <v>1.7857142857142856E-2</v>
      </c>
      <c r="M51" s="57">
        <f>SUM(M43:M50)</f>
        <v>71</v>
      </c>
      <c r="N51" s="57">
        <f>SUM(N43:N50)</f>
        <v>68</v>
      </c>
      <c r="O51" s="57">
        <f>SUM(O43:O50)</f>
        <v>71</v>
      </c>
      <c r="P51" s="57">
        <f t="shared" si="6"/>
        <v>0</v>
      </c>
      <c r="Q51" s="45">
        <f>(O51-M51)/M51</f>
        <v>0</v>
      </c>
      <c r="R51" s="57">
        <f>SUM(R43:R50)</f>
        <v>149</v>
      </c>
      <c r="S51" s="57">
        <f>SUM(S43:S50)</f>
        <v>140</v>
      </c>
      <c r="T51" s="57">
        <f>SUM(T43:T50)</f>
        <v>150</v>
      </c>
      <c r="U51" s="57">
        <f t="shared" si="7"/>
        <v>1</v>
      </c>
      <c r="V51" s="45">
        <f>(T51-R51)/R51</f>
        <v>6.7114093959731542E-3</v>
      </c>
      <c r="W51" s="71"/>
    </row>
    <row r="52" spans="1:23" s="23" customFormat="1" ht="15.6" customHeight="1" x14ac:dyDescent="0.2">
      <c r="A52" s="58" t="s">
        <v>45</v>
      </c>
      <c r="B52" s="59"/>
      <c r="C52" s="57">
        <f>SUM(C18+C38+C40+C42+C51)</f>
        <v>1417</v>
      </c>
      <c r="D52" s="57">
        <f>SUM(D18+D38+D40+D42+D51)</f>
        <v>1400</v>
      </c>
      <c r="E52" s="57">
        <f>SUM(E18+E38+E40+E42+E51)</f>
        <v>1416</v>
      </c>
      <c r="F52" s="42">
        <f t="shared" si="4"/>
        <v>-1</v>
      </c>
      <c r="G52" s="43">
        <f>(E52-C52)/C52</f>
        <v>-7.0571630204657732E-4</v>
      </c>
      <c r="H52" s="57">
        <f>SUM(H18+H38+H40+H42+H51)</f>
        <v>877</v>
      </c>
      <c r="I52" s="57">
        <f>SUM(I18+I38+I40+I42+I51)</f>
        <v>845</v>
      </c>
      <c r="J52" s="57">
        <f>SUM(J18+J38+J40+J42+J51)</f>
        <v>883</v>
      </c>
      <c r="K52" s="44">
        <f t="shared" si="5"/>
        <v>6</v>
      </c>
      <c r="L52" s="43">
        <f>(J52-H52)/H52</f>
        <v>6.8415051311288486E-3</v>
      </c>
      <c r="M52" s="57">
        <f>SUM(M18+M38+M40+M42+M51)</f>
        <v>901</v>
      </c>
      <c r="N52" s="57">
        <f>SUM(N18+N38+N40+N42+N51)</f>
        <v>885</v>
      </c>
      <c r="O52" s="57">
        <f>SUM(O18+O38+O40+O42+O51)</f>
        <v>928</v>
      </c>
      <c r="P52" s="57">
        <f t="shared" si="6"/>
        <v>27</v>
      </c>
      <c r="Q52" s="45">
        <f>(O52-M52)/M52</f>
        <v>2.9966703662597113E-2</v>
      </c>
      <c r="R52" s="57">
        <f>SUM(R18+R38+R40+R42+R51)</f>
        <v>3195</v>
      </c>
      <c r="S52" s="57">
        <f>SUM(S18+S38+S40+S42+S51)</f>
        <v>3130</v>
      </c>
      <c r="T52" s="57">
        <f>SUM(T18+T38+T40+T42+T51)</f>
        <v>3227</v>
      </c>
      <c r="U52" s="57">
        <f t="shared" si="7"/>
        <v>32</v>
      </c>
      <c r="V52" s="45">
        <f>(T52-R52)/R52</f>
        <v>1.001564945226917E-2</v>
      </c>
      <c r="W52" s="71"/>
    </row>
    <row r="53" spans="1:23" s="16" customFormat="1" x14ac:dyDescent="0.2">
      <c r="A53" s="52"/>
      <c r="F53" s="17"/>
      <c r="G53" s="28" t="str">
        <f t="shared" ref="G53:G58" si="12">IF(C53=0,"",(E53-C53)/C53*100)</f>
        <v/>
      </c>
      <c r="K53" s="19"/>
      <c r="L53" s="28" t="str">
        <f t="shared" ref="L53:L58" si="13">IF(H53=0,"",(J53-H53)/H53*100)</f>
        <v/>
      </c>
      <c r="Q53" s="16" t="str">
        <f t="shared" ref="Q53:Q58" si="14">IF(M53=0,"",(O53-M53)/M53*100)</f>
        <v/>
      </c>
      <c r="V53" s="16" t="str">
        <f t="shared" ref="V53:V58" si="15">IF(R53=0,"",(T53-R53)/R53*100)</f>
        <v/>
      </c>
    </row>
    <row r="54" spans="1:23" s="16" customFormat="1" x14ac:dyDescent="0.2">
      <c r="A54" s="52"/>
      <c r="F54" s="17"/>
      <c r="G54" s="28" t="str">
        <f t="shared" si="12"/>
        <v/>
      </c>
      <c r="K54" s="19"/>
      <c r="L54" s="28" t="str">
        <f t="shared" si="13"/>
        <v/>
      </c>
      <c r="Q54" s="16" t="str">
        <f t="shared" si="14"/>
        <v/>
      </c>
      <c r="V54" s="16" t="str">
        <f t="shared" si="15"/>
        <v/>
      </c>
    </row>
    <row r="55" spans="1:23" s="16" customFormat="1" x14ac:dyDescent="0.2">
      <c r="A55" s="52"/>
      <c r="F55" s="17"/>
      <c r="G55" s="28" t="str">
        <f t="shared" si="12"/>
        <v/>
      </c>
      <c r="K55" s="19"/>
      <c r="L55" s="28" t="str">
        <f t="shared" si="13"/>
        <v/>
      </c>
      <c r="Q55" s="16" t="str">
        <f t="shared" si="14"/>
        <v/>
      </c>
      <c r="V55" s="16" t="str">
        <f t="shared" si="15"/>
        <v/>
      </c>
    </row>
    <row r="56" spans="1:23" s="16" customFormat="1" x14ac:dyDescent="0.2">
      <c r="A56" s="52"/>
      <c r="F56" s="17"/>
      <c r="G56" s="28" t="str">
        <f t="shared" si="12"/>
        <v/>
      </c>
      <c r="K56" s="19"/>
      <c r="L56" s="28" t="str">
        <f t="shared" si="13"/>
        <v/>
      </c>
      <c r="Q56" s="16" t="str">
        <f t="shared" si="14"/>
        <v/>
      </c>
      <c r="V56" s="16" t="str">
        <f t="shared" si="15"/>
        <v/>
      </c>
    </row>
    <row r="57" spans="1:23" s="16" customFormat="1" x14ac:dyDescent="0.2">
      <c r="A57" s="52"/>
      <c r="F57" s="17"/>
      <c r="G57" s="28" t="str">
        <f t="shared" si="12"/>
        <v/>
      </c>
      <c r="K57" s="19"/>
      <c r="L57" s="28" t="str">
        <f t="shared" si="13"/>
        <v/>
      </c>
      <c r="Q57" s="16" t="str">
        <f t="shared" si="14"/>
        <v/>
      </c>
      <c r="V57" s="16" t="str">
        <f t="shared" si="15"/>
        <v/>
      </c>
    </row>
    <row r="58" spans="1:23" s="16" customFormat="1" x14ac:dyDescent="0.2">
      <c r="A58" s="52"/>
      <c r="F58" s="17"/>
      <c r="G58" s="28" t="str">
        <f t="shared" si="12"/>
        <v/>
      </c>
      <c r="K58" s="19"/>
      <c r="L58" s="28" t="str">
        <f t="shared" si="13"/>
        <v/>
      </c>
      <c r="Q58" s="16" t="str">
        <f t="shared" si="14"/>
        <v/>
      </c>
      <c r="V58" s="16" t="str">
        <f t="shared" si="15"/>
        <v/>
      </c>
    </row>
  </sheetData>
  <sheetProtection selectLockedCells="1" selectUnlockedCells="1"/>
  <mergeCells count="20">
    <mergeCell ref="W3:W52"/>
    <mergeCell ref="T2:V2"/>
    <mergeCell ref="R3:V3"/>
    <mergeCell ref="A18:B18"/>
    <mergeCell ref="A38:B38"/>
    <mergeCell ref="A40:B40"/>
    <mergeCell ref="A42:B42"/>
    <mergeCell ref="A51:B51"/>
    <mergeCell ref="A52:B52"/>
    <mergeCell ref="C1:V1"/>
    <mergeCell ref="A1:B1"/>
    <mergeCell ref="A3:A4"/>
    <mergeCell ref="B3:B4"/>
    <mergeCell ref="C3:G3"/>
    <mergeCell ref="H3:L3"/>
    <mergeCell ref="M3:Q3"/>
    <mergeCell ref="F4:G4"/>
    <mergeCell ref="K4:L4"/>
    <mergeCell ref="P4:Q4"/>
    <mergeCell ref="U4:V4"/>
  </mergeCells>
  <printOptions horizontalCentered="1" verticalCentered="1"/>
  <pageMargins left="0.19685039370078741" right="0.19685039370078741" top="0.19685039370078741" bottom="0.19685039370078741" header="0" footer="0"/>
  <pageSetup paperSize="9" scale="65" firstPageNumber="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102</v>
      </c>
      <c r="B1" s="2" t="s">
        <v>103</v>
      </c>
      <c r="C1" s="2" t="s">
        <v>104</v>
      </c>
      <c r="D1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2022-12-19T09:46:37Z</cp:lastPrinted>
  <dcterms:created xsi:type="dcterms:W3CDTF">2016-01-05T10:12:04Z</dcterms:created>
  <dcterms:modified xsi:type="dcterms:W3CDTF">2023-01-05T06:47:44Z</dcterms:modified>
</cp:coreProperties>
</file>